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hidePivotFieldList="1"/>
  <mc:AlternateContent xmlns:mc="http://schemas.openxmlformats.org/markup-compatibility/2006">
    <mc:Choice Requires="x15">
      <x15ac:absPath xmlns:x15ac="http://schemas.microsoft.com/office/spreadsheetml/2010/11/ac" url="https://danegovco-my.sharepoint.com/personal/amalbarracinq_dane_gov_co/Documents/OPLAN - DANE/Informes de empalme/Informe de Empalme 2022-2026 DNP - DAPRE/Anexos Informe de Empalme DNP/"/>
    </mc:Choice>
  </mc:AlternateContent>
  <xr:revisionPtr revIDLastSave="4" documentId="13_ncr:1_{DFABF5AB-AB76-4159-8CF9-4554CB64F37D}" xr6:coauthVersionLast="47" xr6:coauthVersionMax="47" xr10:uidLastSave="{777C95F6-C80C-43C6-8D8C-AE04AB0C2870}"/>
  <bookViews>
    <workbookView xWindow="-110" yWindow="-110" windowWidth="19420" windowHeight="10300" firstSheet="1" activeTab="2" xr2:uid="{00000000-000D-0000-FFFF-FFFF00000000}"/>
  </bookViews>
  <sheets>
    <sheet name="Proyecto seguimiento produc (2)" sheetId="6" state="hidden" r:id="rId1"/>
    <sheet name="EJECUCION POR PROYECTO" sheetId="4" r:id="rId2"/>
    <sheet name="RESUMEN COMPROMISO" sheetId="5" r:id="rId3"/>
  </sheets>
  <definedNames>
    <definedName name="_xlnm._FilterDatabase" localSheetId="1" hidden="1">'EJECUCION POR PROYECTO'!$A$4:$AK$30</definedName>
    <definedName name="_xlnm._FilterDatabase" localSheetId="0" hidden="1">'Proyecto seguimiento produc (2)'!$A$1:$AP$137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14" i="5" l="1"/>
  <c r="H14" i="5"/>
  <c r="I14" i="5"/>
  <c r="L14" i="5"/>
  <c r="J15" i="5"/>
  <c r="J12" i="5"/>
  <c r="K12" i="5" s="1"/>
  <c r="J7" i="5"/>
  <c r="K7" i="5" s="1"/>
  <c r="J6" i="5"/>
  <c r="K6" i="5" s="1"/>
  <c r="G14" i="5"/>
  <c r="R6" i="4"/>
  <c r="R7" i="4"/>
  <c r="R8" i="4"/>
  <c r="R30" i="4" s="1"/>
  <c r="R9" i="4"/>
  <c r="R10" i="4"/>
  <c r="R11" i="4"/>
  <c r="R12" i="4"/>
  <c r="R13" i="4"/>
  <c r="R14" i="4"/>
  <c r="R15" i="4"/>
  <c r="R16" i="4"/>
  <c r="R17" i="4"/>
  <c r="R18" i="4"/>
  <c r="R19" i="4"/>
  <c r="R20" i="4"/>
  <c r="R21" i="4"/>
  <c r="R22" i="4"/>
  <c r="R23" i="4"/>
  <c r="R24" i="4"/>
  <c r="R25" i="4"/>
  <c r="R26" i="4"/>
  <c r="R27" i="4"/>
  <c r="R28" i="4"/>
  <c r="R29" i="4"/>
  <c r="E14" i="5"/>
  <c r="F14" i="5"/>
  <c r="D14" i="5"/>
  <c r="T30" i="4"/>
  <c r="D30" i="4"/>
  <c r="E30" i="4"/>
  <c r="F30" i="4"/>
  <c r="G30" i="4"/>
  <c r="H30" i="4"/>
  <c r="I30" i="4"/>
  <c r="J30" i="4"/>
  <c r="K30" i="4"/>
  <c r="L30" i="4"/>
  <c r="M30" i="4"/>
  <c r="N30" i="4"/>
  <c r="O30" i="4"/>
  <c r="P30" i="4"/>
  <c r="Q30" i="4"/>
  <c r="S30" i="4"/>
  <c r="C30" i="4"/>
  <c r="S9" i="4"/>
  <c r="T9" i="4"/>
  <c r="S14" i="4"/>
  <c r="T14" i="4"/>
  <c r="S18" i="4"/>
  <c r="T18" i="4"/>
  <c r="S24" i="4"/>
  <c r="T24" i="4"/>
  <c r="S26" i="4"/>
  <c r="T26" i="4"/>
  <c r="O6" i="4"/>
  <c r="P6" i="4"/>
  <c r="S6" i="4" s="1"/>
  <c r="Q6" i="4"/>
  <c r="T6" i="4" s="1"/>
  <c r="O7" i="4"/>
  <c r="P7" i="4"/>
  <c r="S7" i="4" s="1"/>
  <c r="Q7" i="4"/>
  <c r="T7" i="4" s="1"/>
  <c r="O8" i="4"/>
  <c r="P8" i="4"/>
  <c r="S8" i="4" s="1"/>
  <c r="Q8" i="4"/>
  <c r="T8" i="4" s="1"/>
  <c r="O9" i="4"/>
  <c r="P9" i="4"/>
  <c r="Q9" i="4"/>
  <c r="O10" i="4"/>
  <c r="P10" i="4"/>
  <c r="S10" i="4" s="1"/>
  <c r="Q10" i="4"/>
  <c r="T10" i="4" s="1"/>
  <c r="O11" i="4"/>
  <c r="P11" i="4"/>
  <c r="S11" i="4" s="1"/>
  <c r="Q11" i="4"/>
  <c r="T11" i="4" s="1"/>
  <c r="O12" i="4"/>
  <c r="P12" i="4"/>
  <c r="S12" i="4" s="1"/>
  <c r="Q12" i="4"/>
  <c r="T12" i="4" s="1"/>
  <c r="O32" i="4"/>
  <c r="R32" i="4" s="1"/>
  <c r="P32" i="4"/>
  <c r="S32" i="4" s="1"/>
  <c r="Q32" i="4"/>
  <c r="T32" i="4" s="1"/>
  <c r="O13" i="4"/>
  <c r="P13" i="4"/>
  <c r="S13" i="4" s="1"/>
  <c r="Q13" i="4"/>
  <c r="T13" i="4" s="1"/>
  <c r="O14" i="4"/>
  <c r="P14" i="4"/>
  <c r="Q14" i="4"/>
  <c r="O15" i="4"/>
  <c r="P15" i="4"/>
  <c r="S15" i="4" s="1"/>
  <c r="Q15" i="4"/>
  <c r="T15" i="4" s="1"/>
  <c r="O16" i="4"/>
  <c r="P16" i="4"/>
  <c r="S16" i="4" s="1"/>
  <c r="Q16" i="4"/>
  <c r="T16" i="4" s="1"/>
  <c r="O17" i="4"/>
  <c r="P17" i="4"/>
  <c r="S17" i="4" s="1"/>
  <c r="Q17" i="4"/>
  <c r="T17" i="4" s="1"/>
  <c r="O18" i="4"/>
  <c r="P18" i="4"/>
  <c r="Q18" i="4"/>
  <c r="O19" i="4"/>
  <c r="P19" i="4"/>
  <c r="S19" i="4" s="1"/>
  <c r="Q19" i="4"/>
  <c r="T19" i="4" s="1"/>
  <c r="O20" i="4"/>
  <c r="P20" i="4"/>
  <c r="S20" i="4" s="1"/>
  <c r="Q20" i="4"/>
  <c r="T20" i="4" s="1"/>
  <c r="O21" i="4"/>
  <c r="P21" i="4"/>
  <c r="S21" i="4" s="1"/>
  <c r="Q21" i="4"/>
  <c r="T21" i="4" s="1"/>
  <c r="O22" i="4"/>
  <c r="P22" i="4"/>
  <c r="S22" i="4" s="1"/>
  <c r="Q22" i="4"/>
  <c r="T22" i="4" s="1"/>
  <c r="O23" i="4"/>
  <c r="P23" i="4"/>
  <c r="S23" i="4" s="1"/>
  <c r="Q23" i="4"/>
  <c r="T23" i="4" s="1"/>
  <c r="O24" i="4"/>
  <c r="P24" i="4"/>
  <c r="Q24" i="4"/>
  <c r="O25" i="4"/>
  <c r="P25" i="4"/>
  <c r="S25" i="4" s="1"/>
  <c r="Q25" i="4"/>
  <c r="T25" i="4" s="1"/>
  <c r="O26" i="4"/>
  <c r="P26" i="4"/>
  <c r="Q26" i="4"/>
  <c r="O27" i="4"/>
  <c r="P27" i="4"/>
  <c r="S27" i="4" s="1"/>
  <c r="Q27" i="4"/>
  <c r="T27" i="4" s="1"/>
  <c r="O28" i="4"/>
  <c r="P28" i="4"/>
  <c r="S28" i="4" s="1"/>
  <c r="Q28" i="4"/>
  <c r="T28" i="4" s="1"/>
  <c r="O29" i="4"/>
  <c r="P29" i="4"/>
  <c r="S29" i="4" s="1"/>
  <c r="Q29" i="4"/>
  <c r="T29" i="4" s="1"/>
  <c r="P5" i="4"/>
  <c r="S5" i="4" s="1"/>
  <c r="Q5" i="4"/>
  <c r="T5" i="4" s="1"/>
  <c r="O5" i="4"/>
  <c r="R5" i="4" s="1"/>
  <c r="J4" i="5" l="1"/>
  <c r="K4" i="5" s="1"/>
  <c r="K14" i="5" s="1"/>
  <c r="J14" i="5"/>
</calcChain>
</file>

<file path=xl/sharedStrings.xml><?xml version="1.0" encoding="utf-8"?>
<sst xmlns="http://schemas.openxmlformats.org/spreadsheetml/2006/main" count="3535" uniqueCount="141">
  <si>
    <t>Vigencia</t>
  </si>
  <si>
    <t>SectorProyecto</t>
  </si>
  <si>
    <t>CodSector</t>
  </si>
  <si>
    <t>EntidadProyecto</t>
  </si>
  <si>
    <t>CodEntidadProyecto</t>
  </si>
  <si>
    <t>ProyectoId</t>
  </si>
  <si>
    <t>bpin</t>
  </si>
  <si>
    <t>NombreProyecto</t>
  </si>
  <si>
    <t>Inicio</t>
  </si>
  <si>
    <t>Fin</t>
  </si>
  <si>
    <t>Estado</t>
  </si>
  <si>
    <t>ObjetivoGeneral</t>
  </si>
  <si>
    <t>PoblacionObjetivo</t>
  </si>
  <si>
    <t>PolticaTransversal</t>
  </si>
  <si>
    <t>Categoria</t>
  </si>
  <si>
    <t>Subcategoria</t>
  </si>
  <si>
    <t>SectorFinanciador</t>
  </si>
  <si>
    <t>EntidadFinanciadora</t>
  </si>
  <si>
    <t>Recurso</t>
  </si>
  <si>
    <t>Etapa</t>
  </si>
  <si>
    <t>NombreProducto</t>
  </si>
  <si>
    <t>Region</t>
  </si>
  <si>
    <t>Departamento</t>
  </si>
  <si>
    <t>DeptoDivipola</t>
  </si>
  <si>
    <t>Municipio</t>
  </si>
  <si>
    <t>McpioDivipola</t>
  </si>
  <si>
    <t>TipoAgrupacion</t>
  </si>
  <si>
    <t>Agrupacion</t>
  </si>
  <si>
    <t>AgrpDivipola</t>
  </si>
  <si>
    <t>ValorVigente</t>
  </si>
  <si>
    <t>MetaIndPpalPolCat</t>
  </si>
  <si>
    <t>MetaIndSeclPolCat</t>
  </si>
  <si>
    <t>PersonasPolCat</t>
  </si>
  <si>
    <t>Periodo</t>
  </si>
  <si>
    <t>Compromiso</t>
  </si>
  <si>
    <t>Obligacion</t>
  </si>
  <si>
    <t>Pago</t>
  </si>
  <si>
    <t>AvanceIndiPpalPolCat</t>
  </si>
  <si>
    <t>AvanceIndiSecPolCat</t>
  </si>
  <si>
    <t>AvanceBeneficiarios</t>
  </si>
  <si>
    <t>FechaCorte</t>
  </si>
  <si>
    <t>Información Estadística</t>
  </si>
  <si>
    <t>4</t>
  </si>
  <si>
    <t>DEPARTAMENTO ADMINISTRATIVO NACIONAL DE ESTADISTICA (DANE) - GESTION GENERAL</t>
  </si>
  <si>
    <t>040101</t>
  </si>
  <si>
    <t>2017011000343</t>
  </si>
  <si>
    <t>LEVANTAMIENTO Y ACTUALIZACIÓN DE LA  INFORMACIÓN ESTADÍSTICA DE CARÁCTER SOCIODEMOGRÁFICO A NIVEL LOCAL Y  NACIONAL</t>
  </si>
  <si>
    <t>Inactivo para la ejecución</t>
  </si>
  <si>
    <t>Obtener información estadística actualizada de carácter sociodemográfico a nivel regional y local.</t>
  </si>
  <si>
    <t>Actividades de ciencia, tecnología e innovación</t>
  </si>
  <si>
    <t>Apropiación Social De La Ciencia, Tecnología E Innovación</t>
  </si>
  <si>
    <t>No Aplica</t>
  </si>
  <si>
    <t>PGN - Nación - Inversión</t>
  </si>
  <si>
    <t>Inversión</t>
  </si>
  <si>
    <t>Boletines Técnicos de la Temática Demografía y Población</t>
  </si>
  <si>
    <t>Nacional</t>
  </si>
  <si>
    <t>11100</t>
  </si>
  <si>
    <t/>
  </si>
  <si>
    <t>2025-04-07T13:35:41.013</t>
  </si>
  <si>
    <t>Grupos étnicos - Comunidades Indígenas</t>
  </si>
  <si>
    <t>No Asociado A Organización</t>
  </si>
  <si>
    <t>No Asociado a Acuerdo</t>
  </si>
  <si>
    <t>Documentos metodológicos del censo de población y vivienda</t>
  </si>
  <si>
    <t>Documentos metodológicos</t>
  </si>
  <si>
    <t>Grupos étnicos - comunidades negras</t>
  </si>
  <si>
    <t>Grupos étnicos - comunidades raizales</t>
  </si>
  <si>
    <t>Grupos étnicos - comunidades palenqueras</t>
  </si>
  <si>
    <t>Grupos étnicos - Comunidades afrocolombianas</t>
  </si>
  <si>
    <t>No Asociado a Organización</t>
  </si>
  <si>
    <t>Grupos étnicos - Pueblo Rrom</t>
  </si>
  <si>
    <t>Comisión Nacional de Diálogo PND 2022 - 2026</t>
  </si>
  <si>
    <t>RT5-67 Realizar el diseño metodológico de la caracterización sociodemográfica de las viviendas y la población Rrom de cada una de las 9 kumpanias y las dos organizaciones del pueblo Rrom, con la participación del pueblo Rrom.  que permita el seguimiento y la formulación de políticas públicas y capacitar a las personas de la CND en Bogotá para que repliquen la capacitación en sus kumpanias y hagan la recolección de información.</t>
  </si>
  <si>
    <t>Cuadros de resultados para la temática de demografía y población</t>
  </si>
  <si>
    <t>RT5-68 Inclusión del enfoque diferencial étnico rrom en las operaciones estadísticas que realiza el DANE.</t>
  </si>
  <si>
    <t>MPC</t>
  </si>
  <si>
    <t>IT2-23  El Gobierno Nacional se compromete a instalar el comité técnico con participación de las organizaciones indígenas nacionales, en un plazo máximo de dos (2) meses para realizar la priorización de las operaciones estadísticas y el proceso de adecuación de las mismas.</t>
  </si>
  <si>
    <t>IT2-84 El DANE de acuerdo con su misionalidad gubernamental, en coordinación con el Min Interior y las organizaciones de la MPC, diseñarán e implementarán un plan especial de fortalecimiento técnico, tecnológico, operativo y de talento humano de los sistemas de información propios de las organizaciones indígenas para favorecer el cumplimiento de la Ley 89 de 1890 en su artículo 7 en lo que respecta a censos indígenas. El Plan especial se discutirá en el Comité Técnico de adecuación del Sistema Estadístico Nacional - SEN. Así mismo, se expedirá un acto administrativo que permita la generación de capacidad instalada mediante la vinculación de personal propio en los procesos de recolección de información en territorios indígenas. Una vez las autoridades indígenas cumplan con los procesos técnicos y de calidad requeridos por el DANE, serán incorporados al Sistema Estadístico Nacional - SEN. El Gobierno Nacional, en cabeza del DANE,  garantizará los recursos para la implementación en los Pueblos indígenas del piloto del conteo intercensal con enfoque diferencial. Una vez se apropien los recursos para el conteo intercensal y este se implemente, se realizará la actualización de la población indígena en resguardos y territorios indígenas.</t>
  </si>
  <si>
    <t>IT2-190 14. Adecuar y articular las operaciones estadisticas que se definan en coordinación con la MRA en los territorios indígenas de la amazonía colombiana priorizados y concertados siendo la OPIAC un aliado estrategico para la interlocucion y garantia de derechos de los pueblos indígenas</t>
  </si>
  <si>
    <t>ENCP PND 2022 - 2026</t>
  </si>
  <si>
    <t>NT2-91. El DANE en coordinación con el ministerio del interior y las comunidades negras, afrocolombianas, raizales y palenqueras a través de los consejos comunitarios, organizaciones y expresiones organizativas fortalecerán los sistemas estadísticos propios, instrumentos y mecanismos de recolección de información.</t>
  </si>
  <si>
    <t>NT2-92. Realizar un estudio que sirva de insumo para la preparación del conteo intercensal de las comunidades negras, afrocolombianas, raizales y palenqueras, para lo cual se conformara una comisión de estudios en coordinación con Min Interior e ICANH con participación de delegados del Espacio Nacional</t>
  </si>
  <si>
    <t>NT2-93. El DANE garantizará la construcción e implementación del protocolo de relacionamiento con las comunidades Negras, Afrocolombianas, Raizales y Palenqueras en coordinación con los delegados de la comisión séptima del Espacio Nacional de Consulta Previa; se expedirá un acto administrativo que permita la generación de capacidad instalada mediante la vinculación de personal propio en los procesos de recolección de información en territorios de comunidades negras.</t>
  </si>
  <si>
    <t>NT2-94. Realizar el conteo intercensal (piloto), y el censo económico, operaciones que se consultaran previamente con las comunidades negras, afrocolombianas, raizales y palenqueras.</t>
  </si>
  <si>
    <t>NT2-95. Apoyar el proceso de notificación de los nacimientos atendidos por parteras adscritas a la federación de parteras y otras organizaciones de parteras legalmente constituidas de la región pacífica.</t>
  </si>
  <si>
    <t>Bases de Datos de la temática de Salud</t>
  </si>
  <si>
    <t>202300000000008</t>
  </si>
  <si>
    <t>Fortalecimiento de la producción de información Estadística analizada  Nacional</t>
  </si>
  <si>
    <t>En Ejecucion</t>
  </si>
  <si>
    <t>Fortalecer la producción estadística analizada para la toma de decisiones del país.</t>
  </si>
  <si>
    <t>Equidad de la Mujer</t>
  </si>
  <si>
    <t>1. Autonomía Económica Y Acceso A Activos</t>
  </si>
  <si>
    <t>1.2 Sin subcategoría - Autonomía económica y acceso a activos</t>
  </si>
  <si>
    <t xml:space="preserve">Cuadros de resultados </t>
  </si>
  <si>
    <t>2025-04-07T13:29:25.5</t>
  </si>
  <si>
    <t xml:space="preserve">Documentos metodológicos </t>
  </si>
  <si>
    <t>202300000000097</t>
  </si>
  <si>
    <t>Optimización de la capacidad del DANE en sus procesos de recolección y acopio de la información estadística oficial.  Nacional  Nacional</t>
  </si>
  <si>
    <t>Optimizar la capacidad del DANE en sus procesos de recolección y acopio de la información estadística oficial.</t>
  </si>
  <si>
    <t xml:space="preserve">Bases de datos     (Producto principal del proyecto)  </t>
  </si>
  <si>
    <t>2025-04-07T13:33:11.59</t>
  </si>
  <si>
    <t>202300000000099</t>
  </si>
  <si>
    <t>Producción de información estructural.  Nacional</t>
  </si>
  <si>
    <t>Fortalecer la producción de información estructural del país.</t>
  </si>
  <si>
    <t>Bases de datos  - Censal</t>
  </si>
  <si>
    <t>2025-04-07T13:30:13.373</t>
  </si>
  <si>
    <t>Documentos metodológicos  - del diseño temático, estadístico y de recolección del Censo.</t>
  </si>
  <si>
    <t>COMUNIDAD</t>
  </si>
  <si>
    <t>ACUERDO</t>
  </si>
  <si>
    <t>VIGENCIA 2023</t>
  </si>
  <si>
    <t>VIGENCIA 2024</t>
  </si>
  <si>
    <t>LEVANTAMIENTO Y ACTUALIZACIÓN DE LA  INFORMACIÓN ESTADÍSTICA DE CARÁCTER SOCIODEMOGRÁFICO A NIVEL LOCAL Y  NACIONAL
BPIN 2017011000343</t>
  </si>
  <si>
    <t>FORTALECIMIENTO DE LA PRODUCCIÓN DE INFORMACIÓN ESTADÍSTICA ANALIZADA  NACIONAL
BPIN 202300000000008</t>
  </si>
  <si>
    <t>OPTIMIZACIÓN DE LA CAPACIDAD DEL DANE EN SUS PROCESOS DE RECOLECCIÓN Y ACOPIO DE LA INFORMACIÓN ESTADÍSTICA OFICIAL.  NACIONAL
BPIN 202300000000097</t>
  </si>
  <si>
    <t>PRODUCCIÓN DE INFORMACIÓN ESTRUCTURAL.  NACIONAL
BPIN 202300000000099</t>
  </si>
  <si>
    <t>TOTAL 2024</t>
  </si>
  <si>
    <t>Total 2023+2024</t>
  </si>
  <si>
    <t>COMPROMISO</t>
  </si>
  <si>
    <t>OBLIGACIÓN</t>
  </si>
  <si>
    <t>PAGO</t>
  </si>
  <si>
    <t>TOTAL  COMPROMISO</t>
  </si>
  <si>
    <t>TOTAL  OBLIGACION</t>
  </si>
  <si>
    <t>TOTAL  PAGO</t>
  </si>
  <si>
    <t>Total general</t>
  </si>
  <si>
    <t>SENTENCIA T302 DE 2018</t>
  </si>
  <si>
    <t>Acuerdo</t>
  </si>
  <si>
    <t>Valor acuerdo apra el cuatrenio</t>
  </si>
  <si>
    <t>COMPROMETIDO 2023</t>
  </si>
  <si>
    <t>COMPROMETIDO 2024</t>
  </si>
  <si>
    <t>PROGRAMADO 2025</t>
  </si>
  <si>
    <t>Comprometido a 31 de diciembre 2025</t>
  </si>
  <si>
    <t>Obligado a 31 de diciembre 2025</t>
  </si>
  <si>
    <t>Total programado</t>
  </si>
  <si>
    <t>Diferencia</t>
  </si>
  <si>
    <t>Acuerdo  2026</t>
  </si>
  <si>
    <t>A focalizar  2026</t>
  </si>
  <si>
    <t>Indigenas - MRA</t>
  </si>
  <si>
    <t>NARP</t>
  </si>
  <si>
    <t>RROM</t>
  </si>
  <si>
    <t>No Asociado a Acuerdo Sentencia T 302 de 2018</t>
  </si>
  <si>
    <t>Indigenas - MPC</t>
  </si>
  <si>
    <t>DEPARTAMENTO ADMINISTRATIVO NACIONAL DE ESTADÍSTICA - DANE
OFICINA ASESORA DE PLANEACIÓN
RESUMEN DE EJECUCIÓN DE RECURSOS COMPROMISOS CON PUEBLOS Y ORGANIZACIONES ÉTNICAS DERIVADOS DEL PLAN NACIONAL DE DESARROLLO 2022 - 2026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</si>
</sst>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2"/>
      <color theme="1"/>
      <name val="Calibri"/>
      <family val="2"/>
      <scheme val="minor"/>
    </font>
    <font>
      <sz val="12"/>
      <color theme="1"/>
      <name val="Calibri"/>
      <family val="2"/>
      <scheme val="minor"/>
    </font>
    <font>
      <sz val="12"/>
      <color theme="0"/>
      <name val="Calibri"/>
      <family val="2"/>
      <scheme val="minor"/>
    </font>
    <font>
      <b/>
      <sz val="12"/>
      <color theme="1"/>
      <name val="Calibri"/>
      <family val="2"/>
      <scheme val="minor"/>
    </font>
    <font>
      <b/>
      <sz val="12"/>
      <color theme="0"/>
      <name val="Calibri"/>
      <family val="2"/>
      <scheme val="minor"/>
    </font>
    <font>
      <b/>
      <sz val="16"/>
      <color theme="1"/>
      <name val="Calibri"/>
      <family val="2"/>
      <scheme val="minor"/>
    </font>
    <font>
      <sz val="10"/>
      <color theme="1"/>
      <name val="Segoe UI"/>
      <family val="2"/>
    </font>
    <font>
      <b/>
      <sz val="10"/>
      <color theme="0"/>
      <name val="Segoe UI"/>
      <family val="2"/>
    </font>
    <font>
      <sz val="10"/>
      <color theme="0"/>
      <name val="Segoe UI"/>
      <family val="2"/>
    </font>
    <font>
      <b/>
      <sz val="10"/>
      <color theme="1"/>
      <name val="Segoe UI"/>
      <family val="2"/>
    </font>
  </fonts>
  <fills count="17">
    <fill>
      <patternFill patternType="none"/>
    </fill>
    <fill>
      <patternFill patternType="gray125"/>
    </fill>
    <fill>
      <patternFill patternType="solid">
        <fgColor rgb="FF002060"/>
        <bgColor indexed="64"/>
      </patternFill>
    </fill>
    <fill>
      <patternFill patternType="solid">
        <fgColor rgb="FFB6004B"/>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4" tint="-0.499984740745262"/>
        <bgColor indexed="64"/>
      </patternFill>
    </fill>
    <fill>
      <patternFill patternType="solid">
        <fgColor theme="5" tint="0.79998168889431442"/>
        <bgColor indexed="64"/>
      </patternFill>
    </fill>
    <fill>
      <patternFill patternType="solid">
        <fgColor theme="0" tint="-0.34998626667073579"/>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FF00"/>
        <bgColor indexed="64"/>
      </patternFill>
    </fill>
    <fill>
      <patternFill patternType="solid">
        <fgColor rgb="FFEE7EA3"/>
        <bgColor indexed="64"/>
      </patternFill>
    </fill>
  </fills>
  <borders count="5">
    <border>
      <left/>
      <right/>
      <top/>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diagonal/>
    </border>
    <border>
      <left style="hair">
        <color rgb="FF002060"/>
      </left>
      <right style="hair">
        <color rgb="FF002060"/>
      </right>
      <top/>
      <bottom style="hair">
        <color rgb="FF002060"/>
      </bottom>
      <diagonal/>
    </border>
    <border>
      <left style="hair">
        <color rgb="FF002060"/>
      </left>
      <right style="hair">
        <color rgb="FF002060"/>
      </right>
      <top/>
      <bottom/>
      <diagonal/>
    </border>
  </borders>
  <cellStyleXfs count="2">
    <xf numFmtId="0" fontId="0" fillId="0" borderId="0"/>
    <xf numFmtId="43" fontId="1" fillId="0" borderId="0" applyFont="0" applyFill="0" applyBorder="0" applyAlignment="0" applyProtection="0"/>
  </cellStyleXfs>
  <cellXfs count="68">
    <xf numFmtId="0" fontId="0" fillId="0" borderId="0" xfId="0"/>
    <xf numFmtId="43" fontId="0" fillId="0" borderId="0" xfId="1" applyFont="1"/>
    <xf numFmtId="0" fontId="4" fillId="7" borderId="1" xfId="0" applyFont="1" applyFill="1" applyBorder="1"/>
    <xf numFmtId="43" fontId="0" fillId="0" borderId="1" xfId="1" applyFont="1" applyBorder="1" applyAlignment="1">
      <alignment horizontal="center" vertical="center"/>
    </xf>
    <xf numFmtId="0" fontId="4" fillId="7" borderId="1" xfId="0" applyFont="1" applyFill="1" applyBorder="1" applyAlignment="1">
      <alignment horizontal="center" vertical="center"/>
    </xf>
    <xf numFmtId="43" fontId="4" fillId="7" borderId="1" xfId="1" applyFont="1" applyFill="1" applyBorder="1" applyAlignment="1">
      <alignment horizontal="center" vertical="center"/>
    </xf>
    <xf numFmtId="0" fontId="2" fillId="2" borderId="1" xfId="0" applyFont="1" applyFill="1" applyBorder="1" applyAlignment="1">
      <alignment horizontal="center" vertical="center"/>
    </xf>
    <xf numFmtId="43" fontId="2" fillId="2" borderId="1" xfId="1" applyFont="1" applyFill="1" applyBorder="1" applyAlignment="1">
      <alignment horizontal="center" vertical="center"/>
    </xf>
    <xf numFmtId="0" fontId="0" fillId="0" borderId="1" xfId="0" applyBorder="1" applyAlignment="1">
      <alignment horizontal="left" vertical="center" wrapText="1"/>
    </xf>
    <xf numFmtId="43" fontId="3" fillId="0" borderId="1" xfId="1" applyFont="1" applyBorder="1" applyAlignment="1">
      <alignment vertical="center"/>
    </xf>
    <xf numFmtId="0" fontId="4" fillId="7" borderId="1" xfId="0" applyFont="1" applyFill="1" applyBorder="1" applyAlignment="1">
      <alignment vertical="center"/>
    </xf>
    <xf numFmtId="0" fontId="0" fillId="2" borderId="1" xfId="0" applyFill="1" applyBorder="1"/>
    <xf numFmtId="4" fontId="0" fillId="0" borderId="0" xfId="0" applyNumberFormat="1"/>
    <xf numFmtId="43" fontId="2" fillId="2" borderId="1" xfId="0" applyNumberFormat="1" applyFont="1" applyFill="1" applyBorder="1" applyAlignment="1">
      <alignment horizontal="center" vertical="center"/>
    </xf>
    <xf numFmtId="43" fontId="0" fillId="14" borderId="1" xfId="1" applyFont="1" applyFill="1" applyBorder="1" applyAlignment="1">
      <alignment horizontal="center" vertical="center"/>
    </xf>
    <xf numFmtId="43" fontId="0" fillId="15" borderId="1" xfId="1" applyFont="1" applyFill="1" applyBorder="1" applyAlignment="1">
      <alignment horizontal="center" vertical="center"/>
    </xf>
    <xf numFmtId="43" fontId="0" fillId="0" borderId="4" xfId="1" applyFont="1" applyFill="1" applyBorder="1" applyAlignment="1">
      <alignment horizontal="center" vertical="center"/>
    </xf>
    <xf numFmtId="43" fontId="0" fillId="0" borderId="1" xfId="1" applyFont="1" applyFill="1" applyBorder="1" applyAlignment="1">
      <alignment horizontal="center" vertical="center"/>
    </xf>
    <xf numFmtId="43" fontId="0" fillId="15" borderId="0" xfId="1" applyFont="1" applyFill="1"/>
    <xf numFmtId="0" fontId="0" fillId="15" borderId="0" xfId="0" applyFill="1"/>
    <xf numFmtId="0" fontId="5" fillId="0" borderId="0" xfId="0" applyFont="1" applyAlignment="1">
      <alignment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16" borderId="1" xfId="0" applyFont="1" applyFill="1" applyBorder="1" applyAlignment="1">
      <alignment horizontal="center" vertical="center" wrapText="1"/>
    </xf>
    <xf numFmtId="0" fontId="6" fillId="0" borderId="0" xfId="0" applyFont="1" applyAlignment="1">
      <alignment wrapText="1"/>
    </xf>
    <xf numFmtId="43" fontId="6" fillId="0" borderId="0" xfId="1" applyFont="1"/>
    <xf numFmtId="0" fontId="6" fillId="0" borderId="0" xfId="0" applyFont="1"/>
    <xf numFmtId="43" fontId="7" fillId="0" borderId="1" xfId="1" applyFont="1" applyFill="1" applyBorder="1" applyAlignment="1">
      <alignment horizontal="center"/>
    </xf>
    <xf numFmtId="43" fontId="6" fillId="0" borderId="1" xfId="1" applyFont="1" applyBorder="1"/>
    <xf numFmtId="43" fontId="6" fillId="0" borderId="0" xfId="1" applyFont="1" applyAlignment="1">
      <alignment horizontal="center" vertical="center" wrapText="1"/>
    </xf>
    <xf numFmtId="0" fontId="6" fillId="0" borderId="0" xfId="0" applyFont="1" applyAlignment="1">
      <alignment horizontal="center" vertical="center" wrapText="1"/>
    </xf>
    <xf numFmtId="0" fontId="9" fillId="7" borderId="1" xfId="0" applyFont="1" applyFill="1" applyBorder="1" applyAlignment="1">
      <alignment horizontal="center" vertical="center" wrapText="1"/>
    </xf>
    <xf numFmtId="43" fontId="9" fillId="11" borderId="1" xfId="1" applyFont="1" applyFill="1" applyBorder="1" applyAlignment="1">
      <alignment horizontal="center" vertical="center" wrapText="1"/>
    </xf>
    <xf numFmtId="43" fontId="9" fillId="8" borderId="1" xfId="1" applyFont="1" applyFill="1" applyBorder="1" applyAlignment="1">
      <alignment horizontal="center" vertical="center" wrapText="1"/>
    </xf>
    <xf numFmtId="0" fontId="9" fillId="0" borderId="0" xfId="0" applyFont="1"/>
    <xf numFmtId="0" fontId="9" fillId="0" borderId="0" xfId="0" applyFont="1" applyAlignment="1">
      <alignment wrapText="1"/>
    </xf>
    <xf numFmtId="0" fontId="9" fillId="0" borderId="0" xfId="0" applyFont="1" applyAlignment="1">
      <alignment horizontal="center" vertical="center" wrapText="1"/>
    </xf>
    <xf numFmtId="0" fontId="6" fillId="13" borderId="1" xfId="0" applyFont="1" applyFill="1" applyBorder="1" applyAlignment="1">
      <alignment horizontal="left"/>
    </xf>
    <xf numFmtId="43" fontId="6" fillId="13" borderId="1" xfId="1" applyFont="1" applyFill="1" applyBorder="1"/>
    <xf numFmtId="43" fontId="9" fillId="13" borderId="1" xfId="1" applyFont="1" applyFill="1" applyBorder="1"/>
    <xf numFmtId="0" fontId="6" fillId="0" borderId="1" xfId="0" applyFont="1" applyBorder="1" applyAlignment="1">
      <alignment horizontal="left"/>
    </xf>
    <xf numFmtId="43" fontId="9" fillId="0" borderId="1" xfId="1" applyFont="1" applyBorder="1"/>
    <xf numFmtId="0" fontId="7" fillId="7" borderId="1" xfId="0" applyFont="1" applyFill="1" applyBorder="1" applyAlignment="1">
      <alignment horizontal="left" wrapText="1"/>
    </xf>
    <xf numFmtId="0" fontId="7" fillId="7" borderId="1" xfId="0" applyFont="1" applyFill="1" applyBorder="1"/>
    <xf numFmtId="43" fontId="7" fillId="7" borderId="1" xfId="1" applyFont="1" applyFill="1" applyBorder="1"/>
    <xf numFmtId="0" fontId="7" fillId="2" borderId="0" xfId="0" applyFont="1" applyFill="1" applyAlignment="1">
      <alignment wrapText="1"/>
    </xf>
    <xf numFmtId="0" fontId="7" fillId="2" borderId="1" xfId="0" applyFont="1" applyFill="1" applyBorder="1" applyAlignment="1">
      <alignment horizontal="left"/>
    </xf>
    <xf numFmtId="43" fontId="7" fillId="2" borderId="1" xfId="1" applyFont="1" applyFill="1" applyBorder="1"/>
    <xf numFmtId="43" fontId="9" fillId="0" borderId="0" xfId="1" applyFont="1"/>
    <xf numFmtId="0" fontId="7" fillId="4" borderId="1" xfId="0" applyFont="1" applyFill="1" applyBorder="1" applyAlignment="1">
      <alignment horizontal="center" vertical="center"/>
    </xf>
    <xf numFmtId="43" fontId="7" fillId="9" borderId="1" xfId="1" applyFont="1" applyFill="1" applyBorder="1" applyAlignment="1">
      <alignment horizontal="center" vertical="center" wrapText="1"/>
    </xf>
    <xf numFmtId="43" fontId="9" fillId="12" borderId="1" xfId="1" applyFont="1" applyFill="1" applyBorder="1" applyAlignment="1">
      <alignment horizontal="center" vertical="center" wrapText="1"/>
    </xf>
    <xf numFmtId="0" fontId="6" fillId="13" borderId="2" xfId="0" applyFont="1" applyFill="1" applyBorder="1" applyAlignment="1">
      <alignment horizontal="center" vertical="center" wrapText="1"/>
    </xf>
    <xf numFmtId="0" fontId="6" fillId="13" borderId="4" xfId="0" applyFont="1" applyFill="1" applyBorder="1" applyAlignment="1">
      <alignment horizontal="center" vertical="center" wrapText="1"/>
    </xf>
    <xf numFmtId="0" fontId="6" fillId="13"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43" fontId="7" fillId="3" borderId="1" xfId="1" applyFont="1" applyFill="1" applyBorder="1" applyAlignment="1">
      <alignment horizontal="center"/>
    </xf>
    <xf numFmtId="43" fontId="6" fillId="10" borderId="1" xfId="1" applyFont="1" applyFill="1" applyBorder="1" applyAlignment="1">
      <alignment horizontal="center" vertical="center" wrapText="1"/>
    </xf>
    <xf numFmtId="43" fontId="7" fillId="2" borderId="1" xfId="1" applyFont="1" applyFill="1" applyBorder="1" applyAlignment="1">
      <alignment horizontal="center"/>
    </xf>
    <xf numFmtId="43" fontId="8" fillId="4" borderId="1" xfId="1" applyFont="1" applyFill="1" applyBorder="1" applyAlignment="1">
      <alignment horizontal="center" vertical="center" wrapText="1"/>
    </xf>
    <xf numFmtId="43" fontId="6" fillId="5" borderId="1" xfId="1" applyFont="1" applyFill="1" applyBorder="1" applyAlignment="1">
      <alignment horizontal="center" vertical="center" wrapText="1"/>
    </xf>
    <xf numFmtId="43" fontId="6" fillId="6" borderId="1" xfId="1" applyFont="1" applyFill="1" applyBorder="1" applyAlignment="1">
      <alignment horizontal="center" vertical="center" wrapText="1"/>
    </xf>
    <xf numFmtId="0" fontId="6" fillId="0" borderId="3" xfId="0" applyFont="1" applyBorder="1" applyAlignment="1">
      <alignment horizontal="center" vertical="center" wrapText="1"/>
    </xf>
    <xf numFmtId="0" fontId="7" fillId="2" borderId="1" xfId="0" applyFont="1" applyFill="1" applyBorder="1" applyAlignment="1">
      <alignment horizontal="center" vertical="center" wrapText="1"/>
    </xf>
    <xf numFmtId="43" fontId="3" fillId="0" borderId="1" xfId="1" applyFont="1" applyBorder="1" applyAlignment="1">
      <alignment horizontal="center" vertical="center"/>
    </xf>
    <xf numFmtId="0" fontId="5" fillId="0" borderId="0" xfId="0" applyFont="1" applyAlignment="1">
      <alignment horizontal="center" wrapText="1"/>
    </xf>
    <xf numFmtId="0" fontId="4" fillId="7" borderId="1" xfId="0" applyFont="1" applyFill="1" applyBorder="1" applyAlignment="1">
      <alignment horizontal="center" vertical="center"/>
    </xf>
  </cellXfs>
  <cellStyles count="2">
    <cellStyle name="Millares" xfId="1" builtinId="3"/>
    <cellStyle name="Normal" xfId="0" builtinId="0"/>
  </cellStyles>
  <dxfs count="0"/>
  <tableStyles count="0" defaultTableStyle="TableStyleMedium9" defaultPivotStyle="PivotStyleMedium4"/>
  <colors>
    <mruColors>
      <color rgb="FFB6004B"/>
      <color rgb="FFEE7E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36919</xdr:colOff>
      <xdr:row>0</xdr:row>
      <xdr:rowOff>59069</xdr:rowOff>
    </xdr:from>
    <xdr:to>
      <xdr:col>0</xdr:col>
      <xdr:colOff>2073697</xdr:colOff>
      <xdr:row>0</xdr:row>
      <xdr:rowOff>784783</xdr:rowOff>
    </xdr:to>
    <xdr:pic>
      <xdr:nvPicPr>
        <xdr:cNvPr id="2" name="Imagen 1">
          <a:extLst>
            <a:ext uri="{FF2B5EF4-FFF2-40B4-BE49-F238E27FC236}">
              <a16:creationId xmlns:a16="http://schemas.microsoft.com/office/drawing/2014/main" id="{ADD4D8EC-A5DC-47EA-9557-AE866E93BDA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38" t="30066" r="10364" b="31882"/>
        <a:stretch/>
      </xdr:blipFill>
      <xdr:spPr>
        <a:xfrm>
          <a:off x="36919" y="59069"/>
          <a:ext cx="2036778" cy="72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117929</xdr:rowOff>
    </xdr:from>
    <xdr:to>
      <xdr:col>0</xdr:col>
      <xdr:colOff>2036779</xdr:colOff>
      <xdr:row>0</xdr:row>
      <xdr:rowOff>843643</xdr:rowOff>
    </xdr:to>
    <xdr:pic>
      <xdr:nvPicPr>
        <xdr:cNvPr id="4" name="Imagen 3">
          <a:extLst>
            <a:ext uri="{FF2B5EF4-FFF2-40B4-BE49-F238E27FC236}">
              <a16:creationId xmlns:a16="http://schemas.microsoft.com/office/drawing/2014/main" id="{35E24EA0-2499-489E-AF4E-F7BB09B7233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38" t="30066" r="10364" b="31882"/>
        <a:stretch/>
      </xdr:blipFill>
      <xdr:spPr>
        <a:xfrm>
          <a:off x="1" y="117929"/>
          <a:ext cx="2036778" cy="7257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7F9F1-CAAA-49C3-932B-7B0DB42E1B67}">
  <sheetPr filterMode="1"/>
  <dimension ref="A1:AP137"/>
  <sheetViews>
    <sheetView zoomScaleNormal="100" workbookViewId="0">
      <pane ySplit="1" topLeftCell="A70" activePane="bottomLeft" state="frozen"/>
      <selection pane="bottomLeft" activeCell="M72" sqref="M72"/>
    </sheetView>
  </sheetViews>
  <sheetFormatPr baseColWidth="10" defaultColWidth="11" defaultRowHeight="15.5" x14ac:dyDescent="0.35"/>
  <cols>
    <col min="36" max="36" width="18.5" style="1" bestFit="1" customWidth="1"/>
    <col min="37" max="37" width="20.25" style="1" bestFit="1" customWidth="1"/>
    <col min="38" max="38" width="19.75" style="1" bestFit="1" customWidth="1"/>
  </cols>
  <sheetData>
    <row r="1" spans="1:42"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0</v>
      </c>
      <c r="AE1" t="s">
        <v>29</v>
      </c>
      <c r="AF1" t="s">
        <v>30</v>
      </c>
      <c r="AG1" t="s">
        <v>31</v>
      </c>
      <c r="AH1" t="s">
        <v>32</v>
      </c>
      <c r="AI1" t="s">
        <v>33</v>
      </c>
      <c r="AJ1" s="1" t="s">
        <v>34</v>
      </c>
      <c r="AK1" s="1" t="s">
        <v>35</v>
      </c>
      <c r="AL1" s="1" t="s">
        <v>36</v>
      </c>
      <c r="AM1" t="s">
        <v>37</v>
      </c>
      <c r="AN1" t="s">
        <v>38</v>
      </c>
      <c r="AO1" t="s">
        <v>39</v>
      </c>
      <c r="AP1" t="s">
        <v>40</v>
      </c>
    </row>
    <row r="2" spans="1:42" hidden="1" x14ac:dyDescent="0.35">
      <c r="A2">
        <v>2023</v>
      </c>
      <c r="B2" t="s">
        <v>41</v>
      </c>
      <c r="C2" t="s">
        <v>42</v>
      </c>
      <c r="D2" t="s">
        <v>43</v>
      </c>
      <c r="E2" t="s">
        <v>44</v>
      </c>
      <c r="F2">
        <v>32172</v>
      </c>
      <c r="G2" t="s">
        <v>45</v>
      </c>
      <c r="H2" t="s">
        <v>46</v>
      </c>
      <c r="I2">
        <v>2017</v>
      </c>
      <c r="J2">
        <v>2023</v>
      </c>
      <c r="K2" t="s">
        <v>47</v>
      </c>
      <c r="L2" t="s">
        <v>48</v>
      </c>
      <c r="M2">
        <v>49291609</v>
      </c>
      <c r="N2" t="s">
        <v>49</v>
      </c>
      <c r="O2" t="s">
        <v>50</v>
      </c>
      <c r="P2" t="s">
        <v>51</v>
      </c>
      <c r="Q2" t="s">
        <v>41</v>
      </c>
      <c r="R2" t="s">
        <v>43</v>
      </c>
      <c r="S2" t="s">
        <v>52</v>
      </c>
      <c r="T2" t="s">
        <v>53</v>
      </c>
      <c r="U2" t="s">
        <v>54</v>
      </c>
      <c r="V2" t="s">
        <v>55</v>
      </c>
      <c r="W2" t="s">
        <v>55</v>
      </c>
      <c r="X2" t="s">
        <v>56</v>
      </c>
      <c r="Y2" t="s">
        <v>57</v>
      </c>
      <c r="Z2" t="s">
        <v>57</v>
      </c>
      <c r="AA2" t="s">
        <v>57</v>
      </c>
      <c r="AB2" t="s">
        <v>57</v>
      </c>
      <c r="AC2" t="s">
        <v>57</v>
      </c>
      <c r="AD2">
        <v>2023</v>
      </c>
      <c r="AE2">
        <v>0</v>
      </c>
      <c r="AF2">
        <v>0</v>
      </c>
      <c r="AG2">
        <v>0</v>
      </c>
      <c r="AH2">
        <v>0</v>
      </c>
      <c r="AI2">
        <v>12</v>
      </c>
      <c r="AJ2" s="1">
        <v>115329774</v>
      </c>
      <c r="AK2" s="1">
        <v>114602979</v>
      </c>
      <c r="AL2" s="1">
        <v>114602979</v>
      </c>
      <c r="AM2">
        <v>0</v>
      </c>
      <c r="AN2">
        <v>0</v>
      </c>
      <c r="AO2">
        <v>0</v>
      </c>
      <c r="AP2" t="s">
        <v>58</v>
      </c>
    </row>
    <row r="3" spans="1:42" hidden="1" x14ac:dyDescent="0.35">
      <c r="A3">
        <v>2023</v>
      </c>
      <c r="B3" t="s">
        <v>41</v>
      </c>
      <c r="C3" t="s">
        <v>42</v>
      </c>
      <c r="D3" t="s">
        <v>43</v>
      </c>
      <c r="E3" t="s">
        <v>44</v>
      </c>
      <c r="F3">
        <v>32172</v>
      </c>
      <c r="G3" t="s">
        <v>45</v>
      </c>
      <c r="H3" t="s">
        <v>46</v>
      </c>
      <c r="I3">
        <v>2017</v>
      </c>
      <c r="J3">
        <v>2023</v>
      </c>
      <c r="K3" t="s">
        <v>47</v>
      </c>
      <c r="L3" t="s">
        <v>48</v>
      </c>
      <c r="M3">
        <v>49291609</v>
      </c>
      <c r="N3" t="s">
        <v>59</v>
      </c>
      <c r="O3" t="s">
        <v>60</v>
      </c>
      <c r="P3" t="s">
        <v>61</v>
      </c>
      <c r="Q3" t="s">
        <v>41</v>
      </c>
      <c r="R3" t="s">
        <v>43</v>
      </c>
      <c r="S3" t="s">
        <v>52</v>
      </c>
      <c r="T3" t="s">
        <v>53</v>
      </c>
      <c r="U3" t="s">
        <v>62</v>
      </c>
      <c r="V3" t="s">
        <v>55</v>
      </c>
      <c r="W3" t="s">
        <v>55</v>
      </c>
      <c r="X3" t="s">
        <v>56</v>
      </c>
      <c r="Y3" t="s">
        <v>57</v>
      </c>
      <c r="Z3" t="s">
        <v>57</v>
      </c>
      <c r="AA3" t="s">
        <v>57</v>
      </c>
      <c r="AB3" t="s">
        <v>57</v>
      </c>
      <c r="AC3" t="s">
        <v>57</v>
      </c>
      <c r="AD3">
        <v>2023</v>
      </c>
      <c r="AE3">
        <v>8630455148</v>
      </c>
      <c r="AF3">
        <v>0</v>
      </c>
      <c r="AG3">
        <v>0</v>
      </c>
      <c r="AH3">
        <v>380460</v>
      </c>
      <c r="AI3">
        <v>12</v>
      </c>
      <c r="AJ3" s="1">
        <v>0</v>
      </c>
      <c r="AK3" s="1">
        <v>0</v>
      </c>
      <c r="AL3" s="1">
        <v>0</v>
      </c>
      <c r="AM3">
        <v>0</v>
      </c>
      <c r="AN3">
        <v>0</v>
      </c>
      <c r="AO3">
        <v>0</v>
      </c>
      <c r="AP3" t="s">
        <v>58</v>
      </c>
    </row>
    <row r="4" spans="1:42" hidden="1" x14ac:dyDescent="0.35">
      <c r="A4">
        <v>2023</v>
      </c>
      <c r="B4" t="s">
        <v>41</v>
      </c>
      <c r="C4" t="s">
        <v>42</v>
      </c>
      <c r="D4" t="s">
        <v>43</v>
      </c>
      <c r="E4" t="s">
        <v>44</v>
      </c>
      <c r="F4">
        <v>32172</v>
      </c>
      <c r="G4" t="s">
        <v>45</v>
      </c>
      <c r="H4" t="s">
        <v>46</v>
      </c>
      <c r="I4">
        <v>2017</v>
      </c>
      <c r="J4">
        <v>2023</v>
      </c>
      <c r="K4" t="s">
        <v>47</v>
      </c>
      <c r="L4" t="s">
        <v>48</v>
      </c>
      <c r="M4">
        <v>49291609</v>
      </c>
      <c r="N4" t="s">
        <v>59</v>
      </c>
      <c r="O4" t="s">
        <v>60</v>
      </c>
      <c r="P4" t="s">
        <v>61</v>
      </c>
      <c r="Q4" t="s">
        <v>41</v>
      </c>
      <c r="R4" t="s">
        <v>43</v>
      </c>
      <c r="S4" t="s">
        <v>52</v>
      </c>
      <c r="T4" t="s">
        <v>53</v>
      </c>
      <c r="U4" t="s">
        <v>63</v>
      </c>
      <c r="V4" t="s">
        <v>55</v>
      </c>
      <c r="W4" t="s">
        <v>55</v>
      </c>
      <c r="X4" t="s">
        <v>56</v>
      </c>
      <c r="Y4" t="s">
        <v>57</v>
      </c>
      <c r="Z4" t="s">
        <v>57</v>
      </c>
      <c r="AA4" t="s">
        <v>57</v>
      </c>
      <c r="AB4" t="s">
        <v>57</v>
      </c>
      <c r="AC4" t="s">
        <v>57</v>
      </c>
      <c r="AD4">
        <v>2023</v>
      </c>
      <c r="AE4">
        <v>0</v>
      </c>
      <c r="AF4">
        <v>0</v>
      </c>
      <c r="AG4">
        <v>0</v>
      </c>
      <c r="AH4">
        <v>0</v>
      </c>
      <c r="AI4">
        <v>12</v>
      </c>
      <c r="AJ4" s="1">
        <v>5812574486</v>
      </c>
      <c r="AK4" s="1">
        <v>190852379</v>
      </c>
      <c r="AL4" s="1">
        <v>190852379</v>
      </c>
      <c r="AM4">
        <v>0</v>
      </c>
      <c r="AN4">
        <v>0</v>
      </c>
      <c r="AO4">
        <v>0</v>
      </c>
      <c r="AP4" t="s">
        <v>58</v>
      </c>
    </row>
    <row r="5" spans="1:42" hidden="1" x14ac:dyDescent="0.35">
      <c r="A5">
        <v>2023</v>
      </c>
      <c r="B5" t="s">
        <v>41</v>
      </c>
      <c r="C5" t="s">
        <v>42</v>
      </c>
      <c r="D5" t="s">
        <v>43</v>
      </c>
      <c r="E5" t="s">
        <v>44</v>
      </c>
      <c r="F5">
        <v>32172</v>
      </c>
      <c r="G5" t="s">
        <v>45</v>
      </c>
      <c r="H5" t="s">
        <v>46</v>
      </c>
      <c r="I5">
        <v>2017</v>
      </c>
      <c r="J5">
        <v>2023</v>
      </c>
      <c r="K5" t="s">
        <v>47</v>
      </c>
      <c r="L5" t="s">
        <v>48</v>
      </c>
      <c r="M5">
        <v>49291609</v>
      </c>
      <c r="N5" t="s">
        <v>64</v>
      </c>
      <c r="O5" t="s">
        <v>60</v>
      </c>
      <c r="P5" t="s">
        <v>61</v>
      </c>
      <c r="Q5" t="s">
        <v>41</v>
      </c>
      <c r="R5" t="s">
        <v>43</v>
      </c>
      <c r="S5" t="s">
        <v>52</v>
      </c>
      <c r="T5" t="s">
        <v>53</v>
      </c>
      <c r="U5" t="s">
        <v>62</v>
      </c>
      <c r="V5" t="s">
        <v>55</v>
      </c>
      <c r="W5" t="s">
        <v>55</v>
      </c>
      <c r="X5" t="s">
        <v>56</v>
      </c>
      <c r="Y5" t="s">
        <v>57</v>
      </c>
      <c r="Z5" t="s">
        <v>57</v>
      </c>
      <c r="AA5" t="s">
        <v>57</v>
      </c>
      <c r="AB5" t="s">
        <v>57</v>
      </c>
      <c r="AC5" t="s">
        <v>57</v>
      </c>
      <c r="AD5">
        <v>2023</v>
      </c>
      <c r="AE5">
        <v>2058746611</v>
      </c>
      <c r="AF5">
        <v>0</v>
      </c>
      <c r="AG5">
        <v>0</v>
      </c>
      <c r="AH5">
        <v>2359814</v>
      </c>
      <c r="AI5">
        <v>12</v>
      </c>
      <c r="AJ5" s="1">
        <v>0</v>
      </c>
      <c r="AK5" s="1">
        <v>0</v>
      </c>
      <c r="AL5" s="1">
        <v>0</v>
      </c>
      <c r="AM5">
        <v>0</v>
      </c>
      <c r="AN5">
        <v>0</v>
      </c>
      <c r="AO5">
        <v>0</v>
      </c>
      <c r="AP5" t="s">
        <v>58</v>
      </c>
    </row>
    <row r="6" spans="1:42" hidden="1" x14ac:dyDescent="0.35">
      <c r="A6">
        <v>2023</v>
      </c>
      <c r="B6" t="s">
        <v>41</v>
      </c>
      <c r="C6" t="s">
        <v>42</v>
      </c>
      <c r="D6" t="s">
        <v>43</v>
      </c>
      <c r="E6" t="s">
        <v>44</v>
      </c>
      <c r="F6">
        <v>32172</v>
      </c>
      <c r="G6" t="s">
        <v>45</v>
      </c>
      <c r="H6" t="s">
        <v>46</v>
      </c>
      <c r="I6">
        <v>2017</v>
      </c>
      <c r="J6">
        <v>2023</v>
      </c>
      <c r="K6" t="s">
        <v>47</v>
      </c>
      <c r="L6" t="s">
        <v>48</v>
      </c>
      <c r="M6">
        <v>49291609</v>
      </c>
      <c r="N6" t="s">
        <v>65</v>
      </c>
      <c r="O6" t="s">
        <v>60</v>
      </c>
      <c r="P6" t="s">
        <v>61</v>
      </c>
      <c r="Q6" t="s">
        <v>41</v>
      </c>
      <c r="R6" t="s">
        <v>43</v>
      </c>
      <c r="S6" t="s">
        <v>52</v>
      </c>
      <c r="T6" t="s">
        <v>53</v>
      </c>
      <c r="U6" t="s">
        <v>62</v>
      </c>
      <c r="V6" t="s">
        <v>55</v>
      </c>
      <c r="W6" t="s">
        <v>55</v>
      </c>
      <c r="X6" t="s">
        <v>56</v>
      </c>
      <c r="Y6" t="s">
        <v>57</v>
      </c>
      <c r="Z6" t="s">
        <v>57</v>
      </c>
      <c r="AA6" t="s">
        <v>57</v>
      </c>
      <c r="AB6" t="s">
        <v>57</v>
      </c>
      <c r="AC6" t="s">
        <v>57</v>
      </c>
      <c r="AD6">
        <v>2023</v>
      </c>
      <c r="AE6">
        <v>137249774</v>
      </c>
      <c r="AF6">
        <v>0</v>
      </c>
      <c r="AG6">
        <v>0</v>
      </c>
      <c r="AH6">
        <v>157321</v>
      </c>
      <c r="AI6">
        <v>12</v>
      </c>
      <c r="AJ6" s="1">
        <v>0</v>
      </c>
      <c r="AK6" s="1">
        <v>0</v>
      </c>
      <c r="AL6" s="1">
        <v>0</v>
      </c>
      <c r="AM6">
        <v>0</v>
      </c>
      <c r="AN6">
        <v>0</v>
      </c>
      <c r="AO6">
        <v>0</v>
      </c>
      <c r="AP6" t="s">
        <v>58</v>
      </c>
    </row>
    <row r="7" spans="1:42" hidden="1" x14ac:dyDescent="0.35">
      <c r="A7">
        <v>2023</v>
      </c>
      <c r="B7" t="s">
        <v>41</v>
      </c>
      <c r="C7" t="s">
        <v>42</v>
      </c>
      <c r="D7" t="s">
        <v>43</v>
      </c>
      <c r="E7" t="s">
        <v>44</v>
      </c>
      <c r="F7">
        <v>32172</v>
      </c>
      <c r="G7" t="s">
        <v>45</v>
      </c>
      <c r="H7" t="s">
        <v>46</v>
      </c>
      <c r="I7">
        <v>2017</v>
      </c>
      <c r="J7">
        <v>2023</v>
      </c>
      <c r="K7" t="s">
        <v>47</v>
      </c>
      <c r="L7" t="s">
        <v>48</v>
      </c>
      <c r="M7">
        <v>49291609</v>
      </c>
      <c r="N7" t="s">
        <v>66</v>
      </c>
      <c r="O7" t="s">
        <v>60</v>
      </c>
      <c r="P7" t="s">
        <v>61</v>
      </c>
      <c r="Q7" t="s">
        <v>41</v>
      </c>
      <c r="R7" t="s">
        <v>43</v>
      </c>
      <c r="S7" t="s">
        <v>52</v>
      </c>
      <c r="T7" t="s">
        <v>53</v>
      </c>
      <c r="U7" t="s">
        <v>62</v>
      </c>
      <c r="V7" t="s">
        <v>55</v>
      </c>
      <c r="W7" t="s">
        <v>55</v>
      </c>
      <c r="X7" t="s">
        <v>56</v>
      </c>
      <c r="Y7" t="s">
        <v>57</v>
      </c>
      <c r="Z7" t="s">
        <v>57</v>
      </c>
      <c r="AA7" t="s">
        <v>57</v>
      </c>
      <c r="AB7" t="s">
        <v>57</v>
      </c>
      <c r="AC7" t="s">
        <v>57</v>
      </c>
      <c r="AD7">
        <v>2023</v>
      </c>
      <c r="AE7">
        <v>91499849</v>
      </c>
      <c r="AF7">
        <v>0</v>
      </c>
      <c r="AG7">
        <v>0</v>
      </c>
      <c r="AH7">
        <v>104881</v>
      </c>
      <c r="AI7">
        <v>12</v>
      </c>
      <c r="AJ7" s="1">
        <v>0</v>
      </c>
      <c r="AK7" s="1">
        <v>0</v>
      </c>
      <c r="AL7" s="1">
        <v>0</v>
      </c>
      <c r="AM7">
        <v>0</v>
      </c>
      <c r="AN7">
        <v>0</v>
      </c>
      <c r="AO7">
        <v>0</v>
      </c>
      <c r="AP7" t="s">
        <v>58</v>
      </c>
    </row>
    <row r="8" spans="1:42" hidden="1" x14ac:dyDescent="0.35">
      <c r="A8">
        <v>2023</v>
      </c>
      <c r="B8" t="s">
        <v>41</v>
      </c>
      <c r="C8" t="s">
        <v>42</v>
      </c>
      <c r="D8" t="s">
        <v>43</v>
      </c>
      <c r="E8" t="s">
        <v>44</v>
      </c>
      <c r="F8">
        <v>32172</v>
      </c>
      <c r="G8" t="s">
        <v>45</v>
      </c>
      <c r="H8" t="s">
        <v>46</v>
      </c>
      <c r="I8">
        <v>2017</v>
      </c>
      <c r="J8">
        <v>2023</v>
      </c>
      <c r="K8" t="s">
        <v>47</v>
      </c>
      <c r="L8" t="s">
        <v>48</v>
      </c>
      <c r="M8">
        <v>49291609</v>
      </c>
      <c r="N8" t="s">
        <v>67</v>
      </c>
      <c r="O8" t="s">
        <v>68</v>
      </c>
      <c r="P8" t="s">
        <v>61</v>
      </c>
      <c r="Q8" t="s">
        <v>41</v>
      </c>
      <c r="R8" t="s">
        <v>43</v>
      </c>
      <c r="S8" t="s">
        <v>52</v>
      </c>
      <c r="T8" t="s">
        <v>53</v>
      </c>
      <c r="U8" t="s">
        <v>62</v>
      </c>
      <c r="V8" t="s">
        <v>55</v>
      </c>
      <c r="W8" t="s">
        <v>55</v>
      </c>
      <c r="X8" t="s">
        <v>56</v>
      </c>
      <c r="Y8" t="s">
        <v>57</v>
      </c>
      <c r="Z8" t="s">
        <v>57</v>
      </c>
      <c r="AA8" t="s">
        <v>57</v>
      </c>
      <c r="AB8" t="s">
        <v>57</v>
      </c>
      <c r="AC8" t="s">
        <v>57</v>
      </c>
      <c r="AD8">
        <v>2023</v>
      </c>
      <c r="AE8">
        <v>2287496235</v>
      </c>
      <c r="AF8">
        <v>0</v>
      </c>
      <c r="AG8">
        <v>0</v>
      </c>
      <c r="AH8">
        <v>2622016</v>
      </c>
      <c r="AI8">
        <v>12</v>
      </c>
      <c r="AJ8" s="1">
        <v>0</v>
      </c>
      <c r="AK8" s="1">
        <v>0</v>
      </c>
      <c r="AL8" s="1">
        <v>0</v>
      </c>
      <c r="AM8">
        <v>0</v>
      </c>
      <c r="AN8">
        <v>0</v>
      </c>
      <c r="AO8">
        <v>0</v>
      </c>
      <c r="AP8" t="s">
        <v>58</v>
      </c>
    </row>
    <row r="9" spans="1:42" hidden="1" x14ac:dyDescent="0.35">
      <c r="A9">
        <v>2023</v>
      </c>
      <c r="B9" t="s">
        <v>41</v>
      </c>
      <c r="C9" t="s">
        <v>42</v>
      </c>
      <c r="D9" t="s">
        <v>43</v>
      </c>
      <c r="E9" t="s">
        <v>44</v>
      </c>
      <c r="F9">
        <v>32172</v>
      </c>
      <c r="G9" t="s">
        <v>45</v>
      </c>
      <c r="H9" t="s">
        <v>46</v>
      </c>
      <c r="I9">
        <v>2017</v>
      </c>
      <c r="J9">
        <v>2023</v>
      </c>
      <c r="K9" t="s">
        <v>47</v>
      </c>
      <c r="L9" t="s">
        <v>48</v>
      </c>
      <c r="M9">
        <v>49291609</v>
      </c>
      <c r="N9" t="s">
        <v>69</v>
      </c>
      <c r="O9" t="s">
        <v>70</v>
      </c>
      <c r="P9" t="s">
        <v>71</v>
      </c>
      <c r="Q9" t="s">
        <v>41</v>
      </c>
      <c r="R9" t="s">
        <v>43</v>
      </c>
      <c r="S9" t="s">
        <v>52</v>
      </c>
      <c r="T9" t="s">
        <v>53</v>
      </c>
      <c r="U9" t="s">
        <v>72</v>
      </c>
      <c r="V9" t="s">
        <v>55</v>
      </c>
      <c r="W9" t="s">
        <v>55</v>
      </c>
      <c r="X9" t="s">
        <v>56</v>
      </c>
      <c r="Y9" t="s">
        <v>57</v>
      </c>
      <c r="Z9" t="s">
        <v>57</v>
      </c>
      <c r="AA9" t="s">
        <v>57</v>
      </c>
      <c r="AB9" t="s">
        <v>57</v>
      </c>
      <c r="AC9" t="s">
        <v>57</v>
      </c>
      <c r="AD9">
        <v>2023</v>
      </c>
      <c r="AE9">
        <v>0</v>
      </c>
      <c r="AF9">
        <v>0</v>
      </c>
      <c r="AG9">
        <v>0</v>
      </c>
      <c r="AH9">
        <v>0</v>
      </c>
      <c r="AI9">
        <v>12</v>
      </c>
      <c r="AJ9" s="1">
        <v>28600000</v>
      </c>
      <c r="AK9" s="1">
        <v>24000000</v>
      </c>
      <c r="AL9" s="1">
        <v>24000000</v>
      </c>
      <c r="AM9">
        <v>0</v>
      </c>
      <c r="AN9">
        <v>0</v>
      </c>
      <c r="AO9">
        <v>0</v>
      </c>
      <c r="AP9" t="s">
        <v>58</v>
      </c>
    </row>
    <row r="10" spans="1:42" hidden="1" x14ac:dyDescent="0.35">
      <c r="A10">
        <v>2023</v>
      </c>
      <c r="B10" t="s">
        <v>41</v>
      </c>
      <c r="C10" t="s">
        <v>42</v>
      </c>
      <c r="D10" t="s">
        <v>43</v>
      </c>
      <c r="E10" t="s">
        <v>44</v>
      </c>
      <c r="F10">
        <v>32172</v>
      </c>
      <c r="G10" t="s">
        <v>45</v>
      </c>
      <c r="H10" t="s">
        <v>46</v>
      </c>
      <c r="I10">
        <v>2017</v>
      </c>
      <c r="J10">
        <v>2023</v>
      </c>
      <c r="K10" t="s">
        <v>47</v>
      </c>
      <c r="L10" t="s">
        <v>48</v>
      </c>
      <c r="M10">
        <v>49291609</v>
      </c>
      <c r="N10" t="s">
        <v>69</v>
      </c>
      <c r="O10" t="s">
        <v>70</v>
      </c>
      <c r="P10" t="s">
        <v>71</v>
      </c>
      <c r="Q10" t="s">
        <v>41</v>
      </c>
      <c r="R10" t="s">
        <v>43</v>
      </c>
      <c r="S10" t="s">
        <v>52</v>
      </c>
      <c r="T10" t="s">
        <v>53</v>
      </c>
      <c r="U10" t="s">
        <v>72</v>
      </c>
      <c r="V10" t="s">
        <v>55</v>
      </c>
      <c r="W10" t="s">
        <v>55</v>
      </c>
      <c r="X10" t="s">
        <v>56</v>
      </c>
      <c r="Y10" t="s">
        <v>57</v>
      </c>
      <c r="Z10" t="s">
        <v>57</v>
      </c>
      <c r="AA10" t="s">
        <v>57</v>
      </c>
      <c r="AB10" t="s">
        <v>57</v>
      </c>
      <c r="AC10" t="s">
        <v>57</v>
      </c>
      <c r="AD10">
        <v>2023</v>
      </c>
      <c r="AE10">
        <v>30000000</v>
      </c>
      <c r="AF10">
        <v>0</v>
      </c>
      <c r="AG10">
        <v>0</v>
      </c>
      <c r="AH10">
        <v>2649</v>
      </c>
      <c r="AI10">
        <v>12</v>
      </c>
      <c r="AJ10" s="1">
        <v>0</v>
      </c>
      <c r="AK10" s="1">
        <v>0</v>
      </c>
      <c r="AL10" s="1">
        <v>0</v>
      </c>
      <c r="AM10">
        <v>0</v>
      </c>
      <c r="AN10">
        <v>0</v>
      </c>
      <c r="AO10">
        <v>0</v>
      </c>
      <c r="AP10" t="s">
        <v>58</v>
      </c>
    </row>
    <row r="11" spans="1:42" hidden="1" x14ac:dyDescent="0.35">
      <c r="A11">
        <v>2023</v>
      </c>
      <c r="B11" t="s">
        <v>41</v>
      </c>
      <c r="C11" t="s">
        <v>42</v>
      </c>
      <c r="D11" t="s">
        <v>43</v>
      </c>
      <c r="E11" t="s">
        <v>44</v>
      </c>
      <c r="F11">
        <v>32172</v>
      </c>
      <c r="G11" t="s">
        <v>45</v>
      </c>
      <c r="H11" t="s">
        <v>46</v>
      </c>
      <c r="I11">
        <v>2017</v>
      </c>
      <c r="J11">
        <v>2023</v>
      </c>
      <c r="K11" t="s">
        <v>47</v>
      </c>
      <c r="L11" t="s">
        <v>48</v>
      </c>
      <c r="M11">
        <v>49291609</v>
      </c>
      <c r="N11" t="s">
        <v>69</v>
      </c>
      <c r="O11" t="s">
        <v>70</v>
      </c>
      <c r="P11" t="s">
        <v>73</v>
      </c>
      <c r="Q11" t="s">
        <v>41</v>
      </c>
      <c r="R11" t="s">
        <v>43</v>
      </c>
      <c r="S11" t="s">
        <v>52</v>
      </c>
      <c r="T11" t="s">
        <v>53</v>
      </c>
      <c r="U11" t="s">
        <v>62</v>
      </c>
      <c r="V11" t="s">
        <v>55</v>
      </c>
      <c r="W11" t="s">
        <v>55</v>
      </c>
      <c r="X11" t="s">
        <v>56</v>
      </c>
      <c r="Y11" t="s">
        <v>57</v>
      </c>
      <c r="Z11" t="s">
        <v>57</v>
      </c>
      <c r="AA11" t="s">
        <v>57</v>
      </c>
      <c r="AB11" t="s">
        <v>57</v>
      </c>
      <c r="AC11" t="s">
        <v>57</v>
      </c>
      <c r="AD11">
        <v>2023</v>
      </c>
      <c r="AE11">
        <v>0</v>
      </c>
      <c r="AF11">
        <v>0</v>
      </c>
      <c r="AG11">
        <v>0</v>
      </c>
      <c r="AH11">
        <v>0</v>
      </c>
      <c r="AI11">
        <v>12</v>
      </c>
      <c r="AJ11" s="1">
        <v>50000000</v>
      </c>
      <c r="AK11" s="1">
        <v>0</v>
      </c>
      <c r="AL11" s="1">
        <v>0</v>
      </c>
      <c r="AM11">
        <v>0</v>
      </c>
      <c r="AN11">
        <v>0</v>
      </c>
      <c r="AO11">
        <v>0</v>
      </c>
      <c r="AP11" t="s">
        <v>58</v>
      </c>
    </row>
    <row r="12" spans="1:42" hidden="1" x14ac:dyDescent="0.35">
      <c r="A12">
        <v>2023</v>
      </c>
      <c r="B12" t="s">
        <v>41</v>
      </c>
      <c r="C12" t="s">
        <v>42</v>
      </c>
      <c r="D12" t="s">
        <v>43</v>
      </c>
      <c r="E12" t="s">
        <v>44</v>
      </c>
      <c r="F12">
        <v>32172</v>
      </c>
      <c r="G12" t="s">
        <v>45</v>
      </c>
      <c r="H12" t="s">
        <v>46</v>
      </c>
      <c r="I12">
        <v>2017</v>
      </c>
      <c r="J12">
        <v>2023</v>
      </c>
      <c r="K12" t="s">
        <v>47</v>
      </c>
      <c r="L12" t="s">
        <v>48</v>
      </c>
      <c r="M12">
        <v>49291609</v>
      </c>
      <c r="N12" t="s">
        <v>69</v>
      </c>
      <c r="O12" t="s">
        <v>70</v>
      </c>
      <c r="P12" t="s">
        <v>73</v>
      </c>
      <c r="Q12" t="s">
        <v>41</v>
      </c>
      <c r="R12" t="s">
        <v>43</v>
      </c>
      <c r="S12" t="s">
        <v>52</v>
      </c>
      <c r="T12" t="s">
        <v>53</v>
      </c>
      <c r="U12" t="s">
        <v>62</v>
      </c>
      <c r="V12" t="s">
        <v>55</v>
      </c>
      <c r="W12" t="s">
        <v>55</v>
      </c>
      <c r="X12" t="s">
        <v>56</v>
      </c>
      <c r="Y12" t="s">
        <v>57</v>
      </c>
      <c r="Z12" t="s">
        <v>57</v>
      </c>
      <c r="AA12" t="s">
        <v>57</v>
      </c>
      <c r="AB12" t="s">
        <v>57</v>
      </c>
      <c r="AC12" t="s">
        <v>57</v>
      </c>
      <c r="AD12">
        <v>2023</v>
      </c>
      <c r="AE12">
        <v>50000000</v>
      </c>
      <c r="AF12">
        <v>0</v>
      </c>
      <c r="AG12">
        <v>0</v>
      </c>
      <c r="AH12">
        <v>2649</v>
      </c>
      <c r="AI12">
        <v>12</v>
      </c>
      <c r="AJ12" s="1">
        <v>0</v>
      </c>
      <c r="AK12" s="1">
        <v>0</v>
      </c>
      <c r="AL12" s="1">
        <v>0</v>
      </c>
      <c r="AM12">
        <v>0</v>
      </c>
      <c r="AN12">
        <v>0</v>
      </c>
      <c r="AO12">
        <v>0</v>
      </c>
      <c r="AP12" t="s">
        <v>58</v>
      </c>
    </row>
    <row r="13" spans="1:42" hidden="1" x14ac:dyDescent="0.35">
      <c r="A13">
        <v>2023</v>
      </c>
      <c r="B13" t="s">
        <v>41</v>
      </c>
      <c r="C13" t="s">
        <v>42</v>
      </c>
      <c r="D13" t="s">
        <v>43</v>
      </c>
      <c r="E13" t="s">
        <v>44</v>
      </c>
      <c r="F13">
        <v>32172</v>
      </c>
      <c r="G13" t="s">
        <v>45</v>
      </c>
      <c r="H13" t="s">
        <v>46</v>
      </c>
      <c r="I13">
        <v>2017</v>
      </c>
      <c r="J13">
        <v>2023</v>
      </c>
      <c r="K13" t="s">
        <v>47</v>
      </c>
      <c r="L13" t="s">
        <v>48</v>
      </c>
      <c r="M13">
        <v>49291609</v>
      </c>
      <c r="N13" t="s">
        <v>59</v>
      </c>
      <c r="O13" t="s">
        <v>74</v>
      </c>
      <c r="P13" t="s">
        <v>75</v>
      </c>
      <c r="Q13" t="s">
        <v>41</v>
      </c>
      <c r="R13" t="s">
        <v>43</v>
      </c>
      <c r="S13" t="s">
        <v>52</v>
      </c>
      <c r="T13" t="s">
        <v>53</v>
      </c>
      <c r="U13" t="s">
        <v>72</v>
      </c>
      <c r="V13" t="s">
        <v>55</v>
      </c>
      <c r="W13" t="s">
        <v>55</v>
      </c>
      <c r="X13" t="s">
        <v>56</v>
      </c>
      <c r="Y13" t="s">
        <v>57</v>
      </c>
      <c r="Z13" t="s">
        <v>57</v>
      </c>
      <c r="AA13" t="s">
        <v>57</v>
      </c>
      <c r="AB13" t="s">
        <v>57</v>
      </c>
      <c r="AC13" t="s">
        <v>57</v>
      </c>
      <c r="AD13">
        <v>2023</v>
      </c>
      <c r="AE13">
        <v>0</v>
      </c>
      <c r="AF13">
        <v>0</v>
      </c>
      <c r="AG13">
        <v>0</v>
      </c>
      <c r="AH13">
        <v>0</v>
      </c>
      <c r="AI13">
        <v>12</v>
      </c>
      <c r="AJ13" s="1">
        <v>105500000</v>
      </c>
      <c r="AK13" s="1">
        <v>90500000</v>
      </c>
      <c r="AL13" s="1">
        <v>90500000</v>
      </c>
      <c r="AM13">
        <v>0</v>
      </c>
      <c r="AN13">
        <v>0</v>
      </c>
      <c r="AO13">
        <v>0</v>
      </c>
      <c r="AP13" t="s">
        <v>58</v>
      </c>
    </row>
    <row r="14" spans="1:42" hidden="1" x14ac:dyDescent="0.35">
      <c r="A14">
        <v>2023</v>
      </c>
      <c r="B14" t="s">
        <v>41</v>
      </c>
      <c r="C14" t="s">
        <v>42</v>
      </c>
      <c r="D14" t="s">
        <v>43</v>
      </c>
      <c r="E14" t="s">
        <v>44</v>
      </c>
      <c r="F14">
        <v>32172</v>
      </c>
      <c r="G14" t="s">
        <v>45</v>
      </c>
      <c r="H14" t="s">
        <v>46</v>
      </c>
      <c r="I14">
        <v>2017</v>
      </c>
      <c r="J14">
        <v>2023</v>
      </c>
      <c r="K14" t="s">
        <v>47</v>
      </c>
      <c r="L14" t="s">
        <v>48</v>
      </c>
      <c r="M14">
        <v>49291609</v>
      </c>
      <c r="N14" t="s">
        <v>59</v>
      </c>
      <c r="O14" t="s">
        <v>74</v>
      </c>
      <c r="P14" t="s">
        <v>75</v>
      </c>
      <c r="Q14" t="s">
        <v>41</v>
      </c>
      <c r="R14" t="s">
        <v>43</v>
      </c>
      <c r="S14" t="s">
        <v>52</v>
      </c>
      <c r="T14" t="s">
        <v>53</v>
      </c>
      <c r="U14" t="s">
        <v>72</v>
      </c>
      <c r="V14" t="s">
        <v>55</v>
      </c>
      <c r="W14" t="s">
        <v>55</v>
      </c>
      <c r="X14" t="s">
        <v>56</v>
      </c>
      <c r="Y14" t="s">
        <v>57</v>
      </c>
      <c r="Z14" t="s">
        <v>57</v>
      </c>
      <c r="AA14" t="s">
        <v>57</v>
      </c>
      <c r="AB14" t="s">
        <v>57</v>
      </c>
      <c r="AC14" t="s">
        <v>57</v>
      </c>
      <c r="AD14">
        <v>2023</v>
      </c>
      <c r="AE14">
        <v>105500000</v>
      </c>
      <c r="AF14">
        <v>0</v>
      </c>
      <c r="AG14">
        <v>0</v>
      </c>
      <c r="AH14">
        <v>1681664</v>
      </c>
      <c r="AI14">
        <v>12</v>
      </c>
      <c r="AJ14" s="1">
        <v>0</v>
      </c>
      <c r="AK14" s="1">
        <v>0</v>
      </c>
      <c r="AL14" s="1">
        <v>0</v>
      </c>
      <c r="AM14">
        <v>0</v>
      </c>
      <c r="AN14">
        <v>0</v>
      </c>
      <c r="AO14">
        <v>0</v>
      </c>
      <c r="AP14" t="s">
        <v>58</v>
      </c>
    </row>
    <row r="15" spans="1:42" hidden="1" x14ac:dyDescent="0.35">
      <c r="A15">
        <v>2023</v>
      </c>
      <c r="B15" t="s">
        <v>41</v>
      </c>
      <c r="C15" t="s">
        <v>42</v>
      </c>
      <c r="D15" t="s">
        <v>43</v>
      </c>
      <c r="E15" t="s">
        <v>44</v>
      </c>
      <c r="F15">
        <v>32172</v>
      </c>
      <c r="G15" t="s">
        <v>45</v>
      </c>
      <c r="H15" t="s">
        <v>46</v>
      </c>
      <c r="I15">
        <v>2017</v>
      </c>
      <c r="J15">
        <v>2023</v>
      </c>
      <c r="K15" t="s">
        <v>47</v>
      </c>
      <c r="L15" t="s">
        <v>48</v>
      </c>
      <c r="M15">
        <v>49291609</v>
      </c>
      <c r="N15" t="s">
        <v>59</v>
      </c>
      <c r="O15" t="s">
        <v>74</v>
      </c>
      <c r="P15" t="s">
        <v>76</v>
      </c>
      <c r="Q15" t="s">
        <v>41</v>
      </c>
      <c r="R15" t="s">
        <v>43</v>
      </c>
      <c r="S15" t="s">
        <v>52</v>
      </c>
      <c r="T15" t="s">
        <v>53</v>
      </c>
      <c r="U15" t="s">
        <v>72</v>
      </c>
      <c r="V15" t="s">
        <v>55</v>
      </c>
      <c r="W15" t="s">
        <v>55</v>
      </c>
      <c r="X15" t="s">
        <v>56</v>
      </c>
      <c r="Y15" t="s">
        <v>57</v>
      </c>
      <c r="Z15" t="s">
        <v>57</v>
      </c>
      <c r="AA15" t="s">
        <v>57</v>
      </c>
      <c r="AB15" t="s">
        <v>57</v>
      </c>
      <c r="AC15" t="s">
        <v>57</v>
      </c>
      <c r="AD15">
        <v>2023</v>
      </c>
      <c r="AE15">
        <v>0</v>
      </c>
      <c r="AF15">
        <v>0</v>
      </c>
      <c r="AG15">
        <v>0</v>
      </c>
      <c r="AH15">
        <v>0</v>
      </c>
      <c r="AI15">
        <v>12</v>
      </c>
      <c r="AJ15" s="1">
        <v>216131909.33000001</v>
      </c>
      <c r="AK15" s="1">
        <v>204165860</v>
      </c>
      <c r="AL15" s="1">
        <v>204165860</v>
      </c>
      <c r="AM15">
        <v>0</v>
      </c>
      <c r="AN15">
        <v>0</v>
      </c>
      <c r="AO15">
        <v>0</v>
      </c>
      <c r="AP15" t="s">
        <v>58</v>
      </c>
    </row>
    <row r="16" spans="1:42" hidden="1" x14ac:dyDescent="0.35">
      <c r="A16">
        <v>2023</v>
      </c>
      <c r="B16" t="s">
        <v>41</v>
      </c>
      <c r="C16" t="s">
        <v>42</v>
      </c>
      <c r="D16" t="s">
        <v>43</v>
      </c>
      <c r="E16" t="s">
        <v>44</v>
      </c>
      <c r="F16">
        <v>32172</v>
      </c>
      <c r="G16" t="s">
        <v>45</v>
      </c>
      <c r="H16" t="s">
        <v>46</v>
      </c>
      <c r="I16">
        <v>2017</v>
      </c>
      <c r="J16">
        <v>2023</v>
      </c>
      <c r="K16" t="s">
        <v>47</v>
      </c>
      <c r="L16" t="s">
        <v>48</v>
      </c>
      <c r="M16">
        <v>49291609</v>
      </c>
      <c r="N16" t="s">
        <v>59</v>
      </c>
      <c r="O16" t="s">
        <v>74</v>
      </c>
      <c r="P16" t="s">
        <v>76</v>
      </c>
      <c r="Q16" t="s">
        <v>41</v>
      </c>
      <c r="R16" t="s">
        <v>43</v>
      </c>
      <c r="S16" t="s">
        <v>52</v>
      </c>
      <c r="T16" t="s">
        <v>53</v>
      </c>
      <c r="U16" t="s">
        <v>72</v>
      </c>
      <c r="V16" t="s">
        <v>55</v>
      </c>
      <c r="W16" t="s">
        <v>55</v>
      </c>
      <c r="X16" t="s">
        <v>56</v>
      </c>
      <c r="Y16" t="s">
        <v>57</v>
      </c>
      <c r="Z16" t="s">
        <v>57</v>
      </c>
      <c r="AA16" t="s">
        <v>57</v>
      </c>
      <c r="AB16" t="s">
        <v>57</v>
      </c>
      <c r="AC16" t="s">
        <v>57</v>
      </c>
      <c r="AD16">
        <v>2023</v>
      </c>
      <c r="AE16">
        <v>215048576</v>
      </c>
      <c r="AF16">
        <v>0</v>
      </c>
      <c r="AG16">
        <v>0</v>
      </c>
      <c r="AH16">
        <v>1681664</v>
      </c>
      <c r="AI16">
        <v>12</v>
      </c>
      <c r="AJ16" s="1">
        <v>0</v>
      </c>
      <c r="AK16" s="1">
        <v>0</v>
      </c>
      <c r="AL16" s="1">
        <v>0</v>
      </c>
      <c r="AM16">
        <v>0</v>
      </c>
      <c r="AN16">
        <v>0</v>
      </c>
      <c r="AO16">
        <v>0</v>
      </c>
      <c r="AP16" t="s">
        <v>58</v>
      </c>
    </row>
    <row r="17" spans="1:42" hidden="1" x14ac:dyDescent="0.35">
      <c r="A17">
        <v>2023</v>
      </c>
      <c r="B17" t="s">
        <v>41</v>
      </c>
      <c r="C17" t="s">
        <v>42</v>
      </c>
      <c r="D17" t="s">
        <v>43</v>
      </c>
      <c r="E17" t="s">
        <v>44</v>
      </c>
      <c r="F17">
        <v>32172</v>
      </c>
      <c r="G17" t="s">
        <v>45</v>
      </c>
      <c r="H17" t="s">
        <v>46</v>
      </c>
      <c r="I17">
        <v>2017</v>
      </c>
      <c r="J17">
        <v>2023</v>
      </c>
      <c r="K17" t="s">
        <v>47</v>
      </c>
      <c r="L17" t="s">
        <v>48</v>
      </c>
      <c r="M17">
        <v>49291609</v>
      </c>
      <c r="N17" t="s">
        <v>59</v>
      </c>
      <c r="O17" t="s">
        <v>74</v>
      </c>
      <c r="P17" t="s">
        <v>76</v>
      </c>
      <c r="Q17" t="s">
        <v>41</v>
      </c>
      <c r="R17" t="s">
        <v>43</v>
      </c>
      <c r="S17" t="s">
        <v>52</v>
      </c>
      <c r="T17" t="s">
        <v>53</v>
      </c>
      <c r="U17" t="s">
        <v>62</v>
      </c>
      <c r="V17" t="s">
        <v>55</v>
      </c>
      <c r="W17" t="s">
        <v>55</v>
      </c>
      <c r="X17" t="s">
        <v>56</v>
      </c>
      <c r="Y17" t="s">
        <v>57</v>
      </c>
      <c r="Z17" t="s">
        <v>57</v>
      </c>
      <c r="AA17" t="s">
        <v>57</v>
      </c>
      <c r="AB17" t="s">
        <v>57</v>
      </c>
      <c r="AC17" t="s">
        <v>57</v>
      </c>
      <c r="AD17">
        <v>2023</v>
      </c>
      <c r="AE17">
        <v>0</v>
      </c>
      <c r="AF17">
        <v>0</v>
      </c>
      <c r="AG17">
        <v>0</v>
      </c>
      <c r="AH17">
        <v>0</v>
      </c>
      <c r="AI17">
        <v>12</v>
      </c>
      <c r="AJ17" s="1">
        <v>37250000</v>
      </c>
      <c r="AK17" s="1">
        <v>30000000</v>
      </c>
      <c r="AL17" s="1">
        <v>30000000</v>
      </c>
      <c r="AM17">
        <v>0</v>
      </c>
      <c r="AN17">
        <v>0</v>
      </c>
      <c r="AO17">
        <v>0</v>
      </c>
      <c r="AP17" t="s">
        <v>58</v>
      </c>
    </row>
    <row r="18" spans="1:42" hidden="1" x14ac:dyDescent="0.35">
      <c r="A18">
        <v>2023</v>
      </c>
      <c r="B18" t="s">
        <v>41</v>
      </c>
      <c r="C18" t="s">
        <v>42</v>
      </c>
      <c r="D18" t="s">
        <v>43</v>
      </c>
      <c r="E18" t="s">
        <v>44</v>
      </c>
      <c r="F18">
        <v>32172</v>
      </c>
      <c r="G18" t="s">
        <v>45</v>
      </c>
      <c r="H18" t="s">
        <v>46</v>
      </c>
      <c r="I18">
        <v>2017</v>
      </c>
      <c r="J18">
        <v>2023</v>
      </c>
      <c r="K18" t="s">
        <v>47</v>
      </c>
      <c r="L18" t="s">
        <v>48</v>
      </c>
      <c r="M18">
        <v>49291609</v>
      </c>
      <c r="N18" t="s">
        <v>59</v>
      </c>
      <c r="O18" t="s">
        <v>74</v>
      </c>
      <c r="P18" t="s">
        <v>76</v>
      </c>
      <c r="Q18" t="s">
        <v>41</v>
      </c>
      <c r="R18" t="s">
        <v>43</v>
      </c>
      <c r="S18" t="s">
        <v>52</v>
      </c>
      <c r="T18" t="s">
        <v>53</v>
      </c>
      <c r="U18" t="s">
        <v>62</v>
      </c>
      <c r="V18" t="s">
        <v>55</v>
      </c>
      <c r="W18" t="s">
        <v>55</v>
      </c>
      <c r="X18" t="s">
        <v>56</v>
      </c>
      <c r="Y18" t="s">
        <v>57</v>
      </c>
      <c r="Z18" t="s">
        <v>57</v>
      </c>
      <c r="AA18" t="s">
        <v>57</v>
      </c>
      <c r="AB18" t="s">
        <v>57</v>
      </c>
      <c r="AC18" t="s">
        <v>57</v>
      </c>
      <c r="AD18">
        <v>2023</v>
      </c>
      <c r="AE18">
        <v>37500000</v>
      </c>
      <c r="AF18">
        <v>0</v>
      </c>
      <c r="AG18">
        <v>0</v>
      </c>
      <c r="AH18">
        <v>1681664</v>
      </c>
      <c r="AI18">
        <v>12</v>
      </c>
      <c r="AJ18" s="1">
        <v>0</v>
      </c>
      <c r="AK18" s="1">
        <v>0</v>
      </c>
      <c r="AL18" s="1">
        <v>0</v>
      </c>
      <c r="AM18">
        <v>0</v>
      </c>
      <c r="AN18">
        <v>0</v>
      </c>
      <c r="AO18">
        <v>0</v>
      </c>
      <c r="AP18" t="s">
        <v>58</v>
      </c>
    </row>
    <row r="19" spans="1:42" hidden="1" x14ac:dyDescent="0.35">
      <c r="A19">
        <v>2023</v>
      </c>
      <c r="B19" t="s">
        <v>41</v>
      </c>
      <c r="C19" t="s">
        <v>42</v>
      </c>
      <c r="D19" t="s">
        <v>43</v>
      </c>
      <c r="E19" t="s">
        <v>44</v>
      </c>
      <c r="F19">
        <v>32172</v>
      </c>
      <c r="G19" t="s">
        <v>45</v>
      </c>
      <c r="H19" t="s">
        <v>46</v>
      </c>
      <c r="I19">
        <v>2017</v>
      </c>
      <c r="J19">
        <v>2023</v>
      </c>
      <c r="K19" t="s">
        <v>47</v>
      </c>
      <c r="L19" t="s">
        <v>48</v>
      </c>
      <c r="M19">
        <v>49291609</v>
      </c>
      <c r="N19" t="s">
        <v>59</v>
      </c>
      <c r="O19" t="s">
        <v>74</v>
      </c>
      <c r="P19" t="s">
        <v>77</v>
      </c>
      <c r="Q19" t="s">
        <v>41</v>
      </c>
      <c r="R19" t="s">
        <v>43</v>
      </c>
      <c r="S19" t="s">
        <v>52</v>
      </c>
      <c r="T19" t="s">
        <v>53</v>
      </c>
      <c r="U19" t="s">
        <v>72</v>
      </c>
      <c r="V19" t="s">
        <v>55</v>
      </c>
      <c r="W19" t="s">
        <v>55</v>
      </c>
      <c r="X19" t="s">
        <v>56</v>
      </c>
      <c r="Y19" t="s">
        <v>57</v>
      </c>
      <c r="Z19" t="s">
        <v>57</v>
      </c>
      <c r="AA19" t="s">
        <v>57</v>
      </c>
      <c r="AB19" t="s">
        <v>57</v>
      </c>
      <c r="AC19" t="s">
        <v>57</v>
      </c>
      <c r="AD19">
        <v>2023</v>
      </c>
      <c r="AE19">
        <v>0</v>
      </c>
      <c r="AF19">
        <v>0</v>
      </c>
      <c r="AG19">
        <v>0</v>
      </c>
      <c r="AH19">
        <v>0</v>
      </c>
      <c r="AI19">
        <v>12</v>
      </c>
      <c r="AJ19" s="1">
        <v>69766666</v>
      </c>
      <c r="AK19" s="1">
        <v>65000000</v>
      </c>
      <c r="AL19" s="1">
        <v>65000000</v>
      </c>
      <c r="AM19">
        <v>0</v>
      </c>
      <c r="AN19">
        <v>0</v>
      </c>
      <c r="AO19">
        <v>0</v>
      </c>
      <c r="AP19" t="s">
        <v>58</v>
      </c>
    </row>
    <row r="20" spans="1:42" hidden="1" x14ac:dyDescent="0.35">
      <c r="A20">
        <v>2023</v>
      </c>
      <c r="B20" t="s">
        <v>41</v>
      </c>
      <c r="C20" t="s">
        <v>42</v>
      </c>
      <c r="D20" t="s">
        <v>43</v>
      </c>
      <c r="E20" t="s">
        <v>44</v>
      </c>
      <c r="F20">
        <v>32172</v>
      </c>
      <c r="G20" t="s">
        <v>45</v>
      </c>
      <c r="H20" t="s">
        <v>46</v>
      </c>
      <c r="I20">
        <v>2017</v>
      </c>
      <c r="J20">
        <v>2023</v>
      </c>
      <c r="K20" t="s">
        <v>47</v>
      </c>
      <c r="L20" t="s">
        <v>48</v>
      </c>
      <c r="M20">
        <v>49291609</v>
      </c>
      <c r="N20" t="s">
        <v>59</v>
      </c>
      <c r="O20" t="s">
        <v>74</v>
      </c>
      <c r="P20" t="s">
        <v>77</v>
      </c>
      <c r="Q20" t="s">
        <v>41</v>
      </c>
      <c r="R20" t="s">
        <v>43</v>
      </c>
      <c r="S20" t="s">
        <v>52</v>
      </c>
      <c r="T20" t="s">
        <v>53</v>
      </c>
      <c r="U20" t="s">
        <v>72</v>
      </c>
      <c r="V20" t="s">
        <v>55</v>
      </c>
      <c r="W20" t="s">
        <v>55</v>
      </c>
      <c r="X20" t="s">
        <v>56</v>
      </c>
      <c r="Y20" t="s">
        <v>57</v>
      </c>
      <c r="Z20" t="s">
        <v>57</v>
      </c>
      <c r="AA20" t="s">
        <v>57</v>
      </c>
      <c r="AB20" t="s">
        <v>57</v>
      </c>
      <c r="AC20" t="s">
        <v>57</v>
      </c>
      <c r="AD20">
        <v>2023</v>
      </c>
      <c r="AE20">
        <v>69766666</v>
      </c>
      <c r="AF20">
        <v>0</v>
      </c>
      <c r="AG20">
        <v>0</v>
      </c>
      <c r="AH20">
        <v>1681664</v>
      </c>
      <c r="AI20">
        <v>12</v>
      </c>
      <c r="AJ20" s="1">
        <v>0</v>
      </c>
      <c r="AK20" s="1">
        <v>0</v>
      </c>
      <c r="AL20" s="1">
        <v>0</v>
      </c>
      <c r="AM20">
        <v>0</v>
      </c>
      <c r="AN20">
        <v>0</v>
      </c>
      <c r="AO20">
        <v>0</v>
      </c>
      <c r="AP20" t="s">
        <v>58</v>
      </c>
    </row>
    <row r="21" spans="1:42" hidden="1" x14ac:dyDescent="0.35">
      <c r="A21">
        <v>2023</v>
      </c>
      <c r="B21" t="s">
        <v>41</v>
      </c>
      <c r="C21" t="s">
        <v>42</v>
      </c>
      <c r="D21" t="s">
        <v>43</v>
      </c>
      <c r="E21" t="s">
        <v>44</v>
      </c>
      <c r="F21">
        <v>32172</v>
      </c>
      <c r="G21" t="s">
        <v>45</v>
      </c>
      <c r="H21" t="s">
        <v>46</v>
      </c>
      <c r="I21">
        <v>2017</v>
      </c>
      <c r="J21">
        <v>2023</v>
      </c>
      <c r="K21" t="s">
        <v>47</v>
      </c>
      <c r="L21" t="s">
        <v>48</v>
      </c>
      <c r="M21">
        <v>49291609</v>
      </c>
      <c r="N21" t="s">
        <v>59</v>
      </c>
      <c r="O21" t="s">
        <v>74</v>
      </c>
      <c r="P21" t="s">
        <v>77</v>
      </c>
      <c r="Q21" t="s">
        <v>41</v>
      </c>
      <c r="R21" t="s">
        <v>43</v>
      </c>
      <c r="S21" t="s">
        <v>52</v>
      </c>
      <c r="T21" t="s">
        <v>53</v>
      </c>
      <c r="U21" t="s">
        <v>62</v>
      </c>
      <c r="V21" t="s">
        <v>55</v>
      </c>
      <c r="W21" t="s">
        <v>55</v>
      </c>
      <c r="X21" t="s">
        <v>56</v>
      </c>
      <c r="Y21" t="s">
        <v>57</v>
      </c>
      <c r="Z21" t="s">
        <v>57</v>
      </c>
      <c r="AA21" t="s">
        <v>57</v>
      </c>
      <c r="AB21" t="s">
        <v>57</v>
      </c>
      <c r="AC21" t="s">
        <v>57</v>
      </c>
      <c r="AD21">
        <v>2023</v>
      </c>
      <c r="AE21">
        <v>180000000</v>
      </c>
      <c r="AF21">
        <v>0</v>
      </c>
      <c r="AG21">
        <v>0</v>
      </c>
      <c r="AH21">
        <v>1681664</v>
      </c>
      <c r="AI21">
        <v>12</v>
      </c>
      <c r="AJ21" s="1">
        <v>0</v>
      </c>
      <c r="AK21" s="1">
        <v>0</v>
      </c>
      <c r="AL21" s="1">
        <v>0</v>
      </c>
      <c r="AM21">
        <v>0</v>
      </c>
      <c r="AN21">
        <v>0</v>
      </c>
      <c r="AO21">
        <v>0</v>
      </c>
      <c r="AP21" t="s">
        <v>58</v>
      </c>
    </row>
    <row r="22" spans="1:42" hidden="1" x14ac:dyDescent="0.35">
      <c r="A22">
        <v>2023</v>
      </c>
      <c r="B22" t="s">
        <v>41</v>
      </c>
      <c r="C22" t="s">
        <v>42</v>
      </c>
      <c r="D22" t="s">
        <v>43</v>
      </c>
      <c r="E22" t="s">
        <v>44</v>
      </c>
      <c r="F22">
        <v>32172</v>
      </c>
      <c r="G22" t="s">
        <v>45</v>
      </c>
      <c r="H22" t="s">
        <v>46</v>
      </c>
      <c r="I22">
        <v>2017</v>
      </c>
      <c r="J22">
        <v>2023</v>
      </c>
      <c r="K22" t="s">
        <v>47</v>
      </c>
      <c r="L22" t="s">
        <v>48</v>
      </c>
      <c r="M22">
        <v>49291609</v>
      </c>
      <c r="N22" t="s">
        <v>64</v>
      </c>
      <c r="O22" t="s">
        <v>78</v>
      </c>
      <c r="P22" t="s">
        <v>79</v>
      </c>
      <c r="Q22" t="s">
        <v>41</v>
      </c>
      <c r="R22" t="s">
        <v>43</v>
      </c>
      <c r="S22" t="s">
        <v>52</v>
      </c>
      <c r="T22" t="s">
        <v>53</v>
      </c>
      <c r="U22" t="s">
        <v>72</v>
      </c>
      <c r="V22" t="s">
        <v>55</v>
      </c>
      <c r="W22" t="s">
        <v>55</v>
      </c>
      <c r="X22" t="s">
        <v>56</v>
      </c>
      <c r="Y22" t="s">
        <v>57</v>
      </c>
      <c r="Z22" t="s">
        <v>57</v>
      </c>
      <c r="AA22" t="s">
        <v>57</v>
      </c>
      <c r="AB22" t="s">
        <v>57</v>
      </c>
      <c r="AC22" t="s">
        <v>57</v>
      </c>
      <c r="AD22">
        <v>2023</v>
      </c>
      <c r="AE22">
        <v>0</v>
      </c>
      <c r="AF22">
        <v>0</v>
      </c>
      <c r="AG22">
        <v>0</v>
      </c>
      <c r="AH22">
        <v>0</v>
      </c>
      <c r="AI22">
        <v>12</v>
      </c>
      <c r="AJ22" s="1">
        <v>32175000</v>
      </c>
      <c r="AK22" s="1">
        <v>17550000</v>
      </c>
      <c r="AL22" s="1">
        <v>17550000</v>
      </c>
      <c r="AM22">
        <v>0</v>
      </c>
      <c r="AN22">
        <v>0</v>
      </c>
      <c r="AO22">
        <v>0</v>
      </c>
      <c r="AP22" t="s">
        <v>58</v>
      </c>
    </row>
    <row r="23" spans="1:42" hidden="1" x14ac:dyDescent="0.35">
      <c r="A23">
        <v>2023</v>
      </c>
      <c r="B23" t="s">
        <v>41</v>
      </c>
      <c r="C23" t="s">
        <v>42</v>
      </c>
      <c r="D23" t="s">
        <v>43</v>
      </c>
      <c r="E23" t="s">
        <v>44</v>
      </c>
      <c r="F23">
        <v>32172</v>
      </c>
      <c r="G23" t="s">
        <v>45</v>
      </c>
      <c r="H23" t="s">
        <v>46</v>
      </c>
      <c r="I23">
        <v>2017</v>
      </c>
      <c r="J23">
        <v>2023</v>
      </c>
      <c r="K23" t="s">
        <v>47</v>
      </c>
      <c r="L23" t="s">
        <v>48</v>
      </c>
      <c r="M23">
        <v>49291609</v>
      </c>
      <c r="N23" t="s">
        <v>64</v>
      </c>
      <c r="O23" t="s">
        <v>78</v>
      </c>
      <c r="P23" t="s">
        <v>79</v>
      </c>
      <c r="Q23" t="s">
        <v>41</v>
      </c>
      <c r="R23" t="s">
        <v>43</v>
      </c>
      <c r="S23" t="s">
        <v>52</v>
      </c>
      <c r="T23" t="s">
        <v>53</v>
      </c>
      <c r="U23" t="s">
        <v>72</v>
      </c>
      <c r="V23" t="s">
        <v>55</v>
      </c>
      <c r="W23" t="s">
        <v>55</v>
      </c>
      <c r="X23" t="s">
        <v>56</v>
      </c>
      <c r="Y23" t="s">
        <v>57</v>
      </c>
      <c r="Z23" t="s">
        <v>57</v>
      </c>
      <c r="AA23" t="s">
        <v>57</v>
      </c>
      <c r="AB23" t="s">
        <v>57</v>
      </c>
      <c r="AC23" t="s">
        <v>57</v>
      </c>
      <c r="AD23">
        <v>2023</v>
      </c>
      <c r="AE23">
        <v>32175000</v>
      </c>
      <c r="AF23">
        <v>0</v>
      </c>
      <c r="AG23">
        <v>0</v>
      </c>
      <c r="AH23">
        <v>2359814</v>
      </c>
      <c r="AI23">
        <v>12</v>
      </c>
      <c r="AJ23" s="1">
        <v>0</v>
      </c>
      <c r="AK23" s="1">
        <v>0</v>
      </c>
      <c r="AL23" s="1">
        <v>0</v>
      </c>
      <c r="AM23">
        <v>0</v>
      </c>
      <c r="AN23">
        <v>0</v>
      </c>
      <c r="AO23">
        <v>0</v>
      </c>
      <c r="AP23" t="s">
        <v>58</v>
      </c>
    </row>
    <row r="24" spans="1:42" hidden="1" x14ac:dyDescent="0.35">
      <c r="A24">
        <v>2023</v>
      </c>
      <c r="B24" t="s">
        <v>41</v>
      </c>
      <c r="C24" t="s">
        <v>42</v>
      </c>
      <c r="D24" t="s">
        <v>43</v>
      </c>
      <c r="E24" t="s">
        <v>44</v>
      </c>
      <c r="F24">
        <v>32172</v>
      </c>
      <c r="G24" t="s">
        <v>45</v>
      </c>
      <c r="H24" t="s">
        <v>46</v>
      </c>
      <c r="I24">
        <v>2017</v>
      </c>
      <c r="J24">
        <v>2023</v>
      </c>
      <c r="K24" t="s">
        <v>47</v>
      </c>
      <c r="L24" t="s">
        <v>48</v>
      </c>
      <c r="M24">
        <v>49291609</v>
      </c>
      <c r="N24" t="s">
        <v>64</v>
      </c>
      <c r="O24" t="s">
        <v>78</v>
      </c>
      <c r="P24" t="s">
        <v>80</v>
      </c>
      <c r="Q24" t="s">
        <v>41</v>
      </c>
      <c r="R24" t="s">
        <v>43</v>
      </c>
      <c r="S24" t="s">
        <v>52</v>
      </c>
      <c r="T24" t="s">
        <v>53</v>
      </c>
      <c r="U24" t="s">
        <v>72</v>
      </c>
      <c r="V24" t="s">
        <v>55</v>
      </c>
      <c r="W24" t="s">
        <v>55</v>
      </c>
      <c r="X24" t="s">
        <v>56</v>
      </c>
      <c r="Y24" t="s">
        <v>57</v>
      </c>
      <c r="Z24" t="s">
        <v>57</v>
      </c>
      <c r="AA24" t="s">
        <v>57</v>
      </c>
      <c r="AB24" t="s">
        <v>57</v>
      </c>
      <c r="AC24" t="s">
        <v>57</v>
      </c>
      <c r="AD24">
        <v>2023</v>
      </c>
      <c r="AE24">
        <v>0</v>
      </c>
      <c r="AF24">
        <v>0</v>
      </c>
      <c r="AG24">
        <v>0</v>
      </c>
      <c r="AH24">
        <v>0</v>
      </c>
      <c r="AI24">
        <v>12</v>
      </c>
      <c r="AJ24" s="1">
        <v>43661250</v>
      </c>
      <c r="AK24" s="1">
        <v>43661250</v>
      </c>
      <c r="AL24" s="1">
        <v>43661250</v>
      </c>
      <c r="AM24">
        <v>0</v>
      </c>
      <c r="AN24">
        <v>0</v>
      </c>
      <c r="AO24">
        <v>0</v>
      </c>
      <c r="AP24" t="s">
        <v>58</v>
      </c>
    </row>
    <row r="25" spans="1:42" hidden="1" x14ac:dyDescent="0.35">
      <c r="A25">
        <v>2023</v>
      </c>
      <c r="B25" t="s">
        <v>41</v>
      </c>
      <c r="C25" t="s">
        <v>42</v>
      </c>
      <c r="D25" t="s">
        <v>43</v>
      </c>
      <c r="E25" t="s">
        <v>44</v>
      </c>
      <c r="F25">
        <v>32172</v>
      </c>
      <c r="G25" t="s">
        <v>45</v>
      </c>
      <c r="H25" t="s">
        <v>46</v>
      </c>
      <c r="I25">
        <v>2017</v>
      </c>
      <c r="J25">
        <v>2023</v>
      </c>
      <c r="K25" t="s">
        <v>47</v>
      </c>
      <c r="L25" t="s">
        <v>48</v>
      </c>
      <c r="M25">
        <v>49291609</v>
      </c>
      <c r="N25" t="s">
        <v>64</v>
      </c>
      <c r="O25" t="s">
        <v>78</v>
      </c>
      <c r="P25" t="s">
        <v>80</v>
      </c>
      <c r="Q25" t="s">
        <v>41</v>
      </c>
      <c r="R25" t="s">
        <v>43</v>
      </c>
      <c r="S25" t="s">
        <v>52</v>
      </c>
      <c r="T25" t="s">
        <v>53</v>
      </c>
      <c r="U25" t="s">
        <v>72</v>
      </c>
      <c r="V25" t="s">
        <v>55</v>
      </c>
      <c r="W25" t="s">
        <v>55</v>
      </c>
      <c r="X25" t="s">
        <v>56</v>
      </c>
      <c r="Y25" t="s">
        <v>57</v>
      </c>
      <c r="Z25" t="s">
        <v>57</v>
      </c>
      <c r="AA25" t="s">
        <v>57</v>
      </c>
      <c r="AB25" t="s">
        <v>57</v>
      </c>
      <c r="AC25" t="s">
        <v>57</v>
      </c>
      <c r="AD25">
        <v>2023</v>
      </c>
      <c r="AE25">
        <v>43661250</v>
      </c>
      <c r="AF25">
        <v>0</v>
      </c>
      <c r="AG25">
        <v>0</v>
      </c>
      <c r="AH25">
        <v>2359814</v>
      </c>
      <c r="AI25">
        <v>12</v>
      </c>
      <c r="AJ25" s="1">
        <v>0</v>
      </c>
      <c r="AK25" s="1">
        <v>0</v>
      </c>
      <c r="AL25" s="1">
        <v>0</v>
      </c>
      <c r="AM25">
        <v>0</v>
      </c>
      <c r="AN25">
        <v>0</v>
      </c>
      <c r="AO25">
        <v>0</v>
      </c>
      <c r="AP25" t="s">
        <v>58</v>
      </c>
    </row>
    <row r="26" spans="1:42" hidden="1" x14ac:dyDescent="0.35">
      <c r="A26">
        <v>2023</v>
      </c>
      <c r="B26" t="s">
        <v>41</v>
      </c>
      <c r="C26" t="s">
        <v>42</v>
      </c>
      <c r="D26" t="s">
        <v>43</v>
      </c>
      <c r="E26" t="s">
        <v>44</v>
      </c>
      <c r="F26">
        <v>32172</v>
      </c>
      <c r="G26" t="s">
        <v>45</v>
      </c>
      <c r="H26" t="s">
        <v>46</v>
      </c>
      <c r="I26">
        <v>2017</v>
      </c>
      <c r="J26">
        <v>2023</v>
      </c>
      <c r="K26" t="s">
        <v>47</v>
      </c>
      <c r="L26" t="s">
        <v>48</v>
      </c>
      <c r="M26">
        <v>49291609</v>
      </c>
      <c r="N26" t="s">
        <v>64</v>
      </c>
      <c r="O26" t="s">
        <v>78</v>
      </c>
      <c r="P26" t="s">
        <v>80</v>
      </c>
      <c r="Q26" t="s">
        <v>41</v>
      </c>
      <c r="R26" t="s">
        <v>43</v>
      </c>
      <c r="S26" t="s">
        <v>52</v>
      </c>
      <c r="T26" t="s">
        <v>53</v>
      </c>
      <c r="U26" t="s">
        <v>62</v>
      </c>
      <c r="V26" t="s">
        <v>55</v>
      </c>
      <c r="W26" t="s">
        <v>55</v>
      </c>
      <c r="X26" t="s">
        <v>56</v>
      </c>
      <c r="Y26" t="s">
        <v>57</v>
      </c>
      <c r="Z26" t="s">
        <v>57</v>
      </c>
      <c r="AA26" t="s">
        <v>57</v>
      </c>
      <c r="AB26" t="s">
        <v>57</v>
      </c>
      <c r="AC26" t="s">
        <v>57</v>
      </c>
      <c r="AD26">
        <v>2023</v>
      </c>
      <c r="AE26">
        <v>0</v>
      </c>
      <c r="AF26">
        <v>0</v>
      </c>
      <c r="AG26">
        <v>0</v>
      </c>
      <c r="AH26">
        <v>0</v>
      </c>
      <c r="AI26">
        <v>12</v>
      </c>
      <c r="AJ26" s="1">
        <v>33165000</v>
      </c>
      <c r="AK26" s="1">
        <v>33165000</v>
      </c>
      <c r="AL26" s="1">
        <v>33165000</v>
      </c>
      <c r="AM26">
        <v>0</v>
      </c>
      <c r="AN26">
        <v>0</v>
      </c>
      <c r="AO26">
        <v>0</v>
      </c>
      <c r="AP26" t="s">
        <v>58</v>
      </c>
    </row>
    <row r="27" spans="1:42" hidden="1" x14ac:dyDescent="0.35">
      <c r="A27">
        <v>2023</v>
      </c>
      <c r="B27" t="s">
        <v>41</v>
      </c>
      <c r="C27" t="s">
        <v>42</v>
      </c>
      <c r="D27" t="s">
        <v>43</v>
      </c>
      <c r="E27" t="s">
        <v>44</v>
      </c>
      <c r="F27">
        <v>32172</v>
      </c>
      <c r="G27" t="s">
        <v>45</v>
      </c>
      <c r="H27" t="s">
        <v>46</v>
      </c>
      <c r="I27">
        <v>2017</v>
      </c>
      <c r="J27">
        <v>2023</v>
      </c>
      <c r="K27" t="s">
        <v>47</v>
      </c>
      <c r="L27" t="s">
        <v>48</v>
      </c>
      <c r="M27">
        <v>49291609</v>
      </c>
      <c r="N27" t="s">
        <v>64</v>
      </c>
      <c r="O27" t="s">
        <v>78</v>
      </c>
      <c r="P27" t="s">
        <v>80</v>
      </c>
      <c r="Q27" t="s">
        <v>41</v>
      </c>
      <c r="R27" t="s">
        <v>43</v>
      </c>
      <c r="S27" t="s">
        <v>52</v>
      </c>
      <c r="T27" t="s">
        <v>53</v>
      </c>
      <c r="U27" t="s">
        <v>62</v>
      </c>
      <c r="V27" t="s">
        <v>55</v>
      </c>
      <c r="W27" t="s">
        <v>55</v>
      </c>
      <c r="X27" t="s">
        <v>56</v>
      </c>
      <c r="Y27" t="s">
        <v>57</v>
      </c>
      <c r="Z27" t="s">
        <v>57</v>
      </c>
      <c r="AA27" t="s">
        <v>57</v>
      </c>
      <c r="AB27" t="s">
        <v>57</v>
      </c>
      <c r="AC27" t="s">
        <v>57</v>
      </c>
      <c r="AD27">
        <v>2023</v>
      </c>
      <c r="AE27">
        <v>33165000</v>
      </c>
      <c r="AF27">
        <v>0</v>
      </c>
      <c r="AG27">
        <v>0</v>
      </c>
      <c r="AH27">
        <v>0</v>
      </c>
      <c r="AI27">
        <v>12</v>
      </c>
      <c r="AJ27" s="1">
        <v>0</v>
      </c>
      <c r="AK27" s="1">
        <v>0</v>
      </c>
      <c r="AL27" s="1">
        <v>0</v>
      </c>
      <c r="AM27">
        <v>0</v>
      </c>
      <c r="AN27">
        <v>0</v>
      </c>
      <c r="AO27">
        <v>0</v>
      </c>
      <c r="AP27" t="s">
        <v>58</v>
      </c>
    </row>
    <row r="28" spans="1:42" hidden="1" x14ac:dyDescent="0.35">
      <c r="A28">
        <v>2023</v>
      </c>
      <c r="B28" t="s">
        <v>41</v>
      </c>
      <c r="C28" t="s">
        <v>42</v>
      </c>
      <c r="D28" t="s">
        <v>43</v>
      </c>
      <c r="E28" t="s">
        <v>44</v>
      </c>
      <c r="F28">
        <v>32172</v>
      </c>
      <c r="G28" t="s">
        <v>45</v>
      </c>
      <c r="H28" t="s">
        <v>46</v>
      </c>
      <c r="I28">
        <v>2017</v>
      </c>
      <c r="J28">
        <v>2023</v>
      </c>
      <c r="K28" t="s">
        <v>47</v>
      </c>
      <c r="L28" t="s">
        <v>48</v>
      </c>
      <c r="M28">
        <v>49291609</v>
      </c>
      <c r="N28" t="s">
        <v>64</v>
      </c>
      <c r="O28" t="s">
        <v>78</v>
      </c>
      <c r="P28" t="s">
        <v>81</v>
      </c>
      <c r="Q28" t="s">
        <v>41</v>
      </c>
      <c r="R28" t="s">
        <v>43</v>
      </c>
      <c r="S28" t="s">
        <v>52</v>
      </c>
      <c r="T28" t="s">
        <v>53</v>
      </c>
      <c r="U28" t="s">
        <v>62</v>
      </c>
      <c r="V28" t="s">
        <v>55</v>
      </c>
      <c r="W28" t="s">
        <v>55</v>
      </c>
      <c r="X28" t="s">
        <v>56</v>
      </c>
      <c r="Y28" t="s">
        <v>57</v>
      </c>
      <c r="Z28" t="s">
        <v>57</v>
      </c>
      <c r="AA28" t="s">
        <v>57</v>
      </c>
      <c r="AB28" t="s">
        <v>57</v>
      </c>
      <c r="AC28" t="s">
        <v>57</v>
      </c>
      <c r="AD28">
        <v>2023</v>
      </c>
      <c r="AE28">
        <v>0</v>
      </c>
      <c r="AF28">
        <v>0</v>
      </c>
      <c r="AG28">
        <v>0</v>
      </c>
      <c r="AH28">
        <v>0</v>
      </c>
      <c r="AI28">
        <v>12</v>
      </c>
      <c r="AJ28" s="1">
        <v>37800000</v>
      </c>
      <c r="AK28" s="1">
        <v>37800000</v>
      </c>
      <c r="AL28" s="1">
        <v>37800000</v>
      </c>
      <c r="AM28">
        <v>0</v>
      </c>
      <c r="AN28">
        <v>0</v>
      </c>
      <c r="AO28">
        <v>0</v>
      </c>
      <c r="AP28" t="s">
        <v>58</v>
      </c>
    </row>
    <row r="29" spans="1:42" hidden="1" x14ac:dyDescent="0.35">
      <c r="A29">
        <v>2023</v>
      </c>
      <c r="B29" t="s">
        <v>41</v>
      </c>
      <c r="C29" t="s">
        <v>42</v>
      </c>
      <c r="D29" t="s">
        <v>43</v>
      </c>
      <c r="E29" t="s">
        <v>44</v>
      </c>
      <c r="F29">
        <v>32172</v>
      </c>
      <c r="G29" t="s">
        <v>45</v>
      </c>
      <c r="H29" t="s">
        <v>46</v>
      </c>
      <c r="I29">
        <v>2017</v>
      </c>
      <c r="J29">
        <v>2023</v>
      </c>
      <c r="K29" t="s">
        <v>47</v>
      </c>
      <c r="L29" t="s">
        <v>48</v>
      </c>
      <c r="M29">
        <v>49291609</v>
      </c>
      <c r="N29" t="s">
        <v>64</v>
      </c>
      <c r="O29" t="s">
        <v>78</v>
      </c>
      <c r="P29" t="s">
        <v>81</v>
      </c>
      <c r="Q29" t="s">
        <v>41</v>
      </c>
      <c r="R29" t="s">
        <v>43</v>
      </c>
      <c r="S29" t="s">
        <v>52</v>
      </c>
      <c r="T29" t="s">
        <v>53</v>
      </c>
      <c r="U29" t="s">
        <v>62</v>
      </c>
      <c r="V29" t="s">
        <v>55</v>
      </c>
      <c r="W29" t="s">
        <v>55</v>
      </c>
      <c r="X29" t="s">
        <v>56</v>
      </c>
      <c r="Y29" t="s">
        <v>57</v>
      </c>
      <c r="Z29" t="s">
        <v>57</v>
      </c>
      <c r="AA29" t="s">
        <v>57</v>
      </c>
      <c r="AB29" t="s">
        <v>57</v>
      </c>
      <c r="AC29" t="s">
        <v>57</v>
      </c>
      <c r="AD29">
        <v>2023</v>
      </c>
      <c r="AE29">
        <v>37920000.149999999</v>
      </c>
      <c r="AF29">
        <v>0</v>
      </c>
      <c r="AG29">
        <v>0</v>
      </c>
      <c r="AH29">
        <v>2359814</v>
      </c>
      <c r="AI29">
        <v>12</v>
      </c>
      <c r="AJ29" s="1">
        <v>0</v>
      </c>
      <c r="AK29" s="1">
        <v>0</v>
      </c>
      <c r="AL29" s="1">
        <v>0</v>
      </c>
      <c r="AM29">
        <v>0</v>
      </c>
      <c r="AN29">
        <v>0</v>
      </c>
      <c r="AO29">
        <v>0</v>
      </c>
      <c r="AP29" t="s">
        <v>58</v>
      </c>
    </row>
    <row r="30" spans="1:42" hidden="1" x14ac:dyDescent="0.35">
      <c r="A30">
        <v>2023</v>
      </c>
      <c r="B30" t="s">
        <v>41</v>
      </c>
      <c r="C30" t="s">
        <v>42</v>
      </c>
      <c r="D30" t="s">
        <v>43</v>
      </c>
      <c r="E30" t="s">
        <v>44</v>
      </c>
      <c r="F30">
        <v>32172</v>
      </c>
      <c r="G30" t="s">
        <v>45</v>
      </c>
      <c r="H30" t="s">
        <v>46</v>
      </c>
      <c r="I30">
        <v>2017</v>
      </c>
      <c r="J30">
        <v>2023</v>
      </c>
      <c r="K30" t="s">
        <v>47</v>
      </c>
      <c r="L30" t="s">
        <v>48</v>
      </c>
      <c r="M30">
        <v>49291609</v>
      </c>
      <c r="N30" t="s">
        <v>64</v>
      </c>
      <c r="O30" t="s">
        <v>78</v>
      </c>
      <c r="P30" t="s">
        <v>82</v>
      </c>
      <c r="Q30" t="s">
        <v>41</v>
      </c>
      <c r="R30" t="s">
        <v>43</v>
      </c>
      <c r="S30" t="s">
        <v>52</v>
      </c>
      <c r="T30" t="s">
        <v>53</v>
      </c>
      <c r="U30" t="s">
        <v>62</v>
      </c>
      <c r="V30" t="s">
        <v>55</v>
      </c>
      <c r="W30" t="s">
        <v>55</v>
      </c>
      <c r="X30" t="s">
        <v>56</v>
      </c>
      <c r="Y30" t="s">
        <v>57</v>
      </c>
      <c r="Z30" t="s">
        <v>57</v>
      </c>
      <c r="AA30" t="s">
        <v>57</v>
      </c>
      <c r="AB30" t="s">
        <v>57</v>
      </c>
      <c r="AC30" t="s">
        <v>57</v>
      </c>
      <c r="AD30">
        <v>2023</v>
      </c>
      <c r="AE30">
        <v>0</v>
      </c>
      <c r="AF30">
        <v>0</v>
      </c>
      <c r="AG30">
        <v>0</v>
      </c>
      <c r="AH30">
        <v>0</v>
      </c>
      <c r="AI30">
        <v>12</v>
      </c>
      <c r="AJ30" s="1">
        <v>44992499.850000001</v>
      </c>
      <c r="AK30" s="1">
        <v>26325000</v>
      </c>
      <c r="AL30" s="1">
        <v>26325000</v>
      </c>
      <c r="AM30">
        <v>0</v>
      </c>
      <c r="AN30">
        <v>0</v>
      </c>
      <c r="AO30">
        <v>0</v>
      </c>
      <c r="AP30" t="s">
        <v>58</v>
      </c>
    </row>
    <row r="31" spans="1:42" hidden="1" x14ac:dyDescent="0.35">
      <c r="A31">
        <v>2023</v>
      </c>
      <c r="B31" t="s">
        <v>41</v>
      </c>
      <c r="C31" t="s">
        <v>42</v>
      </c>
      <c r="D31" t="s">
        <v>43</v>
      </c>
      <c r="E31" t="s">
        <v>44</v>
      </c>
      <c r="F31">
        <v>32172</v>
      </c>
      <c r="G31" t="s">
        <v>45</v>
      </c>
      <c r="H31" t="s">
        <v>46</v>
      </c>
      <c r="I31">
        <v>2017</v>
      </c>
      <c r="J31">
        <v>2023</v>
      </c>
      <c r="K31" t="s">
        <v>47</v>
      </c>
      <c r="L31" t="s">
        <v>48</v>
      </c>
      <c r="M31">
        <v>49291609</v>
      </c>
      <c r="N31" t="s">
        <v>64</v>
      </c>
      <c r="O31" t="s">
        <v>78</v>
      </c>
      <c r="P31" t="s">
        <v>82</v>
      </c>
      <c r="Q31" t="s">
        <v>41</v>
      </c>
      <c r="R31" t="s">
        <v>43</v>
      </c>
      <c r="S31" t="s">
        <v>52</v>
      </c>
      <c r="T31" t="s">
        <v>53</v>
      </c>
      <c r="U31" t="s">
        <v>62</v>
      </c>
      <c r="V31" t="s">
        <v>55</v>
      </c>
      <c r="W31" t="s">
        <v>55</v>
      </c>
      <c r="X31" t="s">
        <v>56</v>
      </c>
      <c r="Y31" t="s">
        <v>57</v>
      </c>
      <c r="Z31" t="s">
        <v>57</v>
      </c>
      <c r="AA31" t="s">
        <v>57</v>
      </c>
      <c r="AB31" t="s">
        <v>57</v>
      </c>
      <c r="AC31" t="s">
        <v>57</v>
      </c>
      <c r="AD31">
        <v>2023</v>
      </c>
      <c r="AE31">
        <v>45187500.149999999</v>
      </c>
      <c r="AF31">
        <v>0</v>
      </c>
      <c r="AG31">
        <v>0</v>
      </c>
      <c r="AH31">
        <v>2359814</v>
      </c>
      <c r="AI31">
        <v>12</v>
      </c>
      <c r="AJ31" s="1">
        <v>0</v>
      </c>
      <c r="AK31" s="1">
        <v>0</v>
      </c>
      <c r="AL31" s="1">
        <v>0</v>
      </c>
      <c r="AM31">
        <v>0</v>
      </c>
      <c r="AN31">
        <v>0</v>
      </c>
      <c r="AO31">
        <v>0</v>
      </c>
      <c r="AP31" t="s">
        <v>58</v>
      </c>
    </row>
    <row r="32" spans="1:42" hidden="1" x14ac:dyDescent="0.35">
      <c r="A32">
        <v>2023</v>
      </c>
      <c r="B32" t="s">
        <v>41</v>
      </c>
      <c r="C32" t="s">
        <v>42</v>
      </c>
      <c r="D32" t="s">
        <v>43</v>
      </c>
      <c r="E32" t="s">
        <v>44</v>
      </c>
      <c r="F32">
        <v>32172</v>
      </c>
      <c r="G32" t="s">
        <v>45</v>
      </c>
      <c r="H32" t="s">
        <v>46</v>
      </c>
      <c r="I32">
        <v>2017</v>
      </c>
      <c r="J32">
        <v>2023</v>
      </c>
      <c r="K32" t="s">
        <v>47</v>
      </c>
      <c r="L32" t="s">
        <v>48</v>
      </c>
      <c r="M32">
        <v>49291609</v>
      </c>
      <c r="N32" t="s">
        <v>64</v>
      </c>
      <c r="O32" t="s">
        <v>78</v>
      </c>
      <c r="P32" t="s">
        <v>83</v>
      </c>
      <c r="Q32" t="s">
        <v>41</v>
      </c>
      <c r="R32" t="s">
        <v>43</v>
      </c>
      <c r="S32" t="s">
        <v>52</v>
      </c>
      <c r="T32" t="s">
        <v>53</v>
      </c>
      <c r="U32" t="s">
        <v>84</v>
      </c>
      <c r="V32" t="s">
        <v>55</v>
      </c>
      <c r="W32" t="s">
        <v>55</v>
      </c>
      <c r="X32" t="s">
        <v>56</v>
      </c>
      <c r="Y32" t="s">
        <v>57</v>
      </c>
      <c r="Z32" t="s">
        <v>57</v>
      </c>
      <c r="AA32" t="s">
        <v>57</v>
      </c>
      <c r="AB32" t="s">
        <v>57</v>
      </c>
      <c r="AC32" t="s">
        <v>57</v>
      </c>
      <c r="AD32">
        <v>2023</v>
      </c>
      <c r="AE32">
        <v>0</v>
      </c>
      <c r="AF32">
        <v>0</v>
      </c>
      <c r="AG32">
        <v>0</v>
      </c>
      <c r="AH32">
        <v>0</v>
      </c>
      <c r="AI32">
        <v>12</v>
      </c>
      <c r="AJ32" s="1">
        <v>63000000</v>
      </c>
      <c r="AK32" s="1">
        <v>63000000</v>
      </c>
      <c r="AL32" s="1">
        <v>63000000</v>
      </c>
      <c r="AM32">
        <v>0</v>
      </c>
      <c r="AN32">
        <v>0</v>
      </c>
      <c r="AO32">
        <v>0</v>
      </c>
      <c r="AP32" t="s">
        <v>58</v>
      </c>
    </row>
    <row r="33" spans="1:42" hidden="1" x14ac:dyDescent="0.35">
      <c r="A33">
        <v>2023</v>
      </c>
      <c r="B33" t="s">
        <v>41</v>
      </c>
      <c r="C33" t="s">
        <v>42</v>
      </c>
      <c r="D33" t="s">
        <v>43</v>
      </c>
      <c r="E33" t="s">
        <v>44</v>
      </c>
      <c r="F33">
        <v>32172</v>
      </c>
      <c r="G33" t="s">
        <v>45</v>
      </c>
      <c r="H33" t="s">
        <v>46</v>
      </c>
      <c r="I33">
        <v>2017</v>
      </c>
      <c r="J33">
        <v>2023</v>
      </c>
      <c r="K33" t="s">
        <v>47</v>
      </c>
      <c r="L33" t="s">
        <v>48</v>
      </c>
      <c r="M33">
        <v>49291609</v>
      </c>
      <c r="N33" t="s">
        <v>64</v>
      </c>
      <c r="O33" t="s">
        <v>78</v>
      </c>
      <c r="P33" t="s">
        <v>83</v>
      </c>
      <c r="Q33" t="s">
        <v>41</v>
      </c>
      <c r="R33" t="s">
        <v>43</v>
      </c>
      <c r="S33" t="s">
        <v>52</v>
      </c>
      <c r="T33" t="s">
        <v>53</v>
      </c>
      <c r="U33" t="s">
        <v>84</v>
      </c>
      <c r="V33" t="s">
        <v>55</v>
      </c>
      <c r="W33" t="s">
        <v>55</v>
      </c>
      <c r="X33" t="s">
        <v>56</v>
      </c>
      <c r="Y33" t="s">
        <v>57</v>
      </c>
      <c r="Z33" t="s">
        <v>57</v>
      </c>
      <c r="AA33" t="s">
        <v>57</v>
      </c>
      <c r="AB33" t="s">
        <v>57</v>
      </c>
      <c r="AC33" t="s">
        <v>57</v>
      </c>
      <c r="AD33">
        <v>2023</v>
      </c>
      <c r="AE33">
        <v>63000000</v>
      </c>
      <c r="AF33">
        <v>0</v>
      </c>
      <c r="AG33">
        <v>0</v>
      </c>
      <c r="AH33">
        <v>2359814</v>
      </c>
      <c r="AI33">
        <v>12</v>
      </c>
      <c r="AJ33" s="1">
        <v>0</v>
      </c>
      <c r="AK33" s="1">
        <v>0</v>
      </c>
      <c r="AL33" s="1">
        <v>0</v>
      </c>
      <c r="AM33">
        <v>0</v>
      </c>
      <c r="AN33">
        <v>0</v>
      </c>
      <c r="AO33">
        <v>0</v>
      </c>
      <c r="AP33" t="s">
        <v>58</v>
      </c>
    </row>
    <row r="34" spans="1:42" hidden="1" x14ac:dyDescent="0.35">
      <c r="A34">
        <v>2023</v>
      </c>
      <c r="B34" t="s">
        <v>41</v>
      </c>
      <c r="C34" t="s">
        <v>42</v>
      </c>
      <c r="D34" t="s">
        <v>43</v>
      </c>
      <c r="E34" t="s">
        <v>44</v>
      </c>
      <c r="F34">
        <v>32172</v>
      </c>
      <c r="G34" t="s">
        <v>45</v>
      </c>
      <c r="H34" t="s">
        <v>46</v>
      </c>
      <c r="I34">
        <v>2017</v>
      </c>
      <c r="J34">
        <v>2023</v>
      </c>
      <c r="K34" t="s">
        <v>47</v>
      </c>
      <c r="L34" t="s">
        <v>48</v>
      </c>
      <c r="M34">
        <v>49291609</v>
      </c>
      <c r="N34" t="s">
        <v>67</v>
      </c>
      <c r="O34" t="s">
        <v>78</v>
      </c>
      <c r="P34" t="s">
        <v>79</v>
      </c>
      <c r="Q34" t="s">
        <v>41</v>
      </c>
      <c r="R34" t="s">
        <v>43</v>
      </c>
      <c r="S34" t="s">
        <v>52</v>
      </c>
      <c r="T34" t="s">
        <v>53</v>
      </c>
      <c r="U34" t="s">
        <v>72</v>
      </c>
      <c r="V34" t="s">
        <v>55</v>
      </c>
      <c r="W34" t="s">
        <v>55</v>
      </c>
      <c r="X34" t="s">
        <v>56</v>
      </c>
      <c r="Y34" t="s">
        <v>57</v>
      </c>
      <c r="Z34" t="s">
        <v>57</v>
      </c>
      <c r="AA34" t="s">
        <v>57</v>
      </c>
      <c r="AB34" t="s">
        <v>57</v>
      </c>
      <c r="AC34" t="s">
        <v>57</v>
      </c>
      <c r="AD34">
        <v>2023</v>
      </c>
      <c r="AE34">
        <v>0</v>
      </c>
      <c r="AF34">
        <v>0</v>
      </c>
      <c r="AG34">
        <v>0</v>
      </c>
      <c r="AH34">
        <v>0</v>
      </c>
      <c r="AI34">
        <v>12</v>
      </c>
      <c r="AJ34" s="1">
        <v>35750000</v>
      </c>
      <c r="AK34" s="1">
        <v>19500000</v>
      </c>
      <c r="AL34" s="1">
        <v>19500000</v>
      </c>
      <c r="AM34">
        <v>0</v>
      </c>
      <c r="AN34">
        <v>0</v>
      </c>
      <c r="AO34">
        <v>0</v>
      </c>
      <c r="AP34" t="s">
        <v>58</v>
      </c>
    </row>
    <row r="35" spans="1:42" hidden="1" x14ac:dyDescent="0.35">
      <c r="A35">
        <v>2023</v>
      </c>
      <c r="B35" t="s">
        <v>41</v>
      </c>
      <c r="C35" t="s">
        <v>42</v>
      </c>
      <c r="D35" t="s">
        <v>43</v>
      </c>
      <c r="E35" t="s">
        <v>44</v>
      </c>
      <c r="F35">
        <v>32172</v>
      </c>
      <c r="G35" t="s">
        <v>45</v>
      </c>
      <c r="H35" t="s">
        <v>46</v>
      </c>
      <c r="I35">
        <v>2017</v>
      </c>
      <c r="J35">
        <v>2023</v>
      </c>
      <c r="K35" t="s">
        <v>47</v>
      </c>
      <c r="L35" t="s">
        <v>48</v>
      </c>
      <c r="M35">
        <v>49291609</v>
      </c>
      <c r="N35" t="s">
        <v>67</v>
      </c>
      <c r="O35" t="s">
        <v>78</v>
      </c>
      <c r="P35" t="s">
        <v>79</v>
      </c>
      <c r="Q35" t="s">
        <v>41</v>
      </c>
      <c r="R35" t="s">
        <v>43</v>
      </c>
      <c r="S35" t="s">
        <v>52</v>
      </c>
      <c r="T35" t="s">
        <v>53</v>
      </c>
      <c r="U35" t="s">
        <v>72</v>
      </c>
      <c r="V35" t="s">
        <v>55</v>
      </c>
      <c r="W35" t="s">
        <v>55</v>
      </c>
      <c r="X35" t="s">
        <v>56</v>
      </c>
      <c r="Y35" t="s">
        <v>57</v>
      </c>
      <c r="Z35" t="s">
        <v>57</v>
      </c>
      <c r="AA35" t="s">
        <v>57</v>
      </c>
      <c r="AB35" t="s">
        <v>57</v>
      </c>
      <c r="AC35" t="s">
        <v>57</v>
      </c>
      <c r="AD35">
        <v>2023</v>
      </c>
      <c r="AE35">
        <v>35750000</v>
      </c>
      <c r="AF35">
        <v>0</v>
      </c>
      <c r="AG35">
        <v>0</v>
      </c>
      <c r="AH35">
        <v>2622016</v>
      </c>
      <c r="AI35">
        <v>12</v>
      </c>
      <c r="AJ35" s="1">
        <v>0</v>
      </c>
      <c r="AK35" s="1">
        <v>0</v>
      </c>
      <c r="AL35" s="1">
        <v>0</v>
      </c>
      <c r="AM35">
        <v>0</v>
      </c>
      <c r="AN35">
        <v>0</v>
      </c>
      <c r="AO35">
        <v>0</v>
      </c>
      <c r="AP35" t="s">
        <v>58</v>
      </c>
    </row>
    <row r="36" spans="1:42" hidden="1" x14ac:dyDescent="0.35">
      <c r="A36">
        <v>2023</v>
      </c>
      <c r="B36" t="s">
        <v>41</v>
      </c>
      <c r="C36" t="s">
        <v>42</v>
      </c>
      <c r="D36" t="s">
        <v>43</v>
      </c>
      <c r="E36" t="s">
        <v>44</v>
      </c>
      <c r="F36">
        <v>32172</v>
      </c>
      <c r="G36" t="s">
        <v>45</v>
      </c>
      <c r="H36" t="s">
        <v>46</v>
      </c>
      <c r="I36">
        <v>2017</v>
      </c>
      <c r="J36">
        <v>2023</v>
      </c>
      <c r="K36" t="s">
        <v>47</v>
      </c>
      <c r="L36" t="s">
        <v>48</v>
      </c>
      <c r="M36">
        <v>49291609</v>
      </c>
      <c r="N36" t="s">
        <v>67</v>
      </c>
      <c r="O36" t="s">
        <v>78</v>
      </c>
      <c r="P36" t="s">
        <v>80</v>
      </c>
      <c r="Q36" t="s">
        <v>41</v>
      </c>
      <c r="R36" t="s">
        <v>43</v>
      </c>
      <c r="S36" t="s">
        <v>52</v>
      </c>
      <c r="T36" t="s">
        <v>53</v>
      </c>
      <c r="U36" t="s">
        <v>72</v>
      </c>
      <c r="V36" t="s">
        <v>55</v>
      </c>
      <c r="W36" t="s">
        <v>55</v>
      </c>
      <c r="X36" t="s">
        <v>56</v>
      </c>
      <c r="Y36" t="s">
        <v>57</v>
      </c>
      <c r="Z36" t="s">
        <v>57</v>
      </c>
      <c r="AA36" t="s">
        <v>57</v>
      </c>
      <c r="AB36" t="s">
        <v>57</v>
      </c>
      <c r="AC36" t="s">
        <v>57</v>
      </c>
      <c r="AD36">
        <v>2023</v>
      </c>
      <c r="AE36">
        <v>0</v>
      </c>
      <c r="AF36">
        <v>0</v>
      </c>
      <c r="AG36">
        <v>0</v>
      </c>
      <c r="AH36">
        <v>0</v>
      </c>
      <c r="AI36">
        <v>12</v>
      </c>
      <c r="AJ36" s="1">
        <v>48512500</v>
      </c>
      <c r="AK36" s="1">
        <v>48512500</v>
      </c>
      <c r="AL36" s="1">
        <v>48512500</v>
      </c>
      <c r="AM36">
        <v>0</v>
      </c>
      <c r="AN36">
        <v>0</v>
      </c>
      <c r="AO36">
        <v>0</v>
      </c>
      <c r="AP36" t="s">
        <v>58</v>
      </c>
    </row>
    <row r="37" spans="1:42" hidden="1" x14ac:dyDescent="0.35">
      <c r="A37">
        <v>2023</v>
      </c>
      <c r="B37" t="s">
        <v>41</v>
      </c>
      <c r="C37" t="s">
        <v>42</v>
      </c>
      <c r="D37" t="s">
        <v>43</v>
      </c>
      <c r="E37" t="s">
        <v>44</v>
      </c>
      <c r="F37">
        <v>32172</v>
      </c>
      <c r="G37" t="s">
        <v>45</v>
      </c>
      <c r="H37" t="s">
        <v>46</v>
      </c>
      <c r="I37">
        <v>2017</v>
      </c>
      <c r="J37">
        <v>2023</v>
      </c>
      <c r="K37" t="s">
        <v>47</v>
      </c>
      <c r="L37" t="s">
        <v>48</v>
      </c>
      <c r="M37">
        <v>49291609</v>
      </c>
      <c r="N37" t="s">
        <v>67</v>
      </c>
      <c r="O37" t="s">
        <v>78</v>
      </c>
      <c r="P37" t="s">
        <v>80</v>
      </c>
      <c r="Q37" t="s">
        <v>41</v>
      </c>
      <c r="R37" t="s">
        <v>43</v>
      </c>
      <c r="S37" t="s">
        <v>52</v>
      </c>
      <c r="T37" t="s">
        <v>53</v>
      </c>
      <c r="U37" t="s">
        <v>72</v>
      </c>
      <c r="V37" t="s">
        <v>55</v>
      </c>
      <c r="W37" t="s">
        <v>55</v>
      </c>
      <c r="X37" t="s">
        <v>56</v>
      </c>
      <c r="Y37" t="s">
        <v>57</v>
      </c>
      <c r="Z37" t="s">
        <v>57</v>
      </c>
      <c r="AA37" t="s">
        <v>57</v>
      </c>
      <c r="AB37" t="s">
        <v>57</v>
      </c>
      <c r="AC37" t="s">
        <v>57</v>
      </c>
      <c r="AD37">
        <v>2023</v>
      </c>
      <c r="AE37">
        <v>48512500</v>
      </c>
      <c r="AF37">
        <v>0</v>
      </c>
      <c r="AG37">
        <v>0</v>
      </c>
      <c r="AH37">
        <v>2622016</v>
      </c>
      <c r="AI37">
        <v>12</v>
      </c>
      <c r="AJ37" s="1">
        <v>0</v>
      </c>
      <c r="AK37" s="1">
        <v>0</v>
      </c>
      <c r="AL37" s="1">
        <v>0</v>
      </c>
      <c r="AM37">
        <v>0</v>
      </c>
      <c r="AN37">
        <v>0</v>
      </c>
      <c r="AO37">
        <v>0</v>
      </c>
      <c r="AP37" t="s">
        <v>58</v>
      </c>
    </row>
    <row r="38" spans="1:42" hidden="1" x14ac:dyDescent="0.35">
      <c r="A38">
        <v>2023</v>
      </c>
      <c r="B38" t="s">
        <v>41</v>
      </c>
      <c r="C38" t="s">
        <v>42</v>
      </c>
      <c r="D38" t="s">
        <v>43</v>
      </c>
      <c r="E38" t="s">
        <v>44</v>
      </c>
      <c r="F38">
        <v>32172</v>
      </c>
      <c r="G38" t="s">
        <v>45</v>
      </c>
      <c r="H38" t="s">
        <v>46</v>
      </c>
      <c r="I38">
        <v>2017</v>
      </c>
      <c r="J38">
        <v>2023</v>
      </c>
      <c r="K38" t="s">
        <v>47</v>
      </c>
      <c r="L38" t="s">
        <v>48</v>
      </c>
      <c r="M38">
        <v>49291609</v>
      </c>
      <c r="N38" t="s">
        <v>67</v>
      </c>
      <c r="O38" t="s">
        <v>78</v>
      </c>
      <c r="P38" t="s">
        <v>80</v>
      </c>
      <c r="Q38" t="s">
        <v>41</v>
      </c>
      <c r="R38" t="s">
        <v>43</v>
      </c>
      <c r="S38" t="s">
        <v>52</v>
      </c>
      <c r="T38" t="s">
        <v>53</v>
      </c>
      <c r="U38" t="s">
        <v>62</v>
      </c>
      <c r="V38" t="s">
        <v>55</v>
      </c>
      <c r="W38" t="s">
        <v>55</v>
      </c>
      <c r="X38" t="s">
        <v>56</v>
      </c>
      <c r="Y38" t="s">
        <v>57</v>
      </c>
      <c r="Z38" t="s">
        <v>57</v>
      </c>
      <c r="AA38" t="s">
        <v>57</v>
      </c>
      <c r="AB38" t="s">
        <v>57</v>
      </c>
      <c r="AC38" t="s">
        <v>57</v>
      </c>
      <c r="AD38">
        <v>2023</v>
      </c>
      <c r="AE38">
        <v>0</v>
      </c>
      <c r="AF38">
        <v>0</v>
      </c>
      <c r="AG38">
        <v>0</v>
      </c>
      <c r="AH38">
        <v>0</v>
      </c>
      <c r="AI38">
        <v>12</v>
      </c>
      <c r="AJ38" s="1">
        <v>36850000</v>
      </c>
      <c r="AK38" s="1">
        <v>36850000</v>
      </c>
      <c r="AL38" s="1">
        <v>36850000</v>
      </c>
      <c r="AM38">
        <v>0</v>
      </c>
      <c r="AN38">
        <v>0</v>
      </c>
      <c r="AO38">
        <v>0</v>
      </c>
      <c r="AP38" t="s">
        <v>58</v>
      </c>
    </row>
    <row r="39" spans="1:42" hidden="1" x14ac:dyDescent="0.35">
      <c r="A39">
        <v>2023</v>
      </c>
      <c r="B39" t="s">
        <v>41</v>
      </c>
      <c r="C39" t="s">
        <v>42</v>
      </c>
      <c r="D39" t="s">
        <v>43</v>
      </c>
      <c r="E39" t="s">
        <v>44</v>
      </c>
      <c r="F39">
        <v>32172</v>
      </c>
      <c r="G39" t="s">
        <v>45</v>
      </c>
      <c r="H39" t="s">
        <v>46</v>
      </c>
      <c r="I39">
        <v>2017</v>
      </c>
      <c r="J39">
        <v>2023</v>
      </c>
      <c r="K39" t="s">
        <v>47</v>
      </c>
      <c r="L39" t="s">
        <v>48</v>
      </c>
      <c r="M39">
        <v>49291609</v>
      </c>
      <c r="N39" t="s">
        <v>67</v>
      </c>
      <c r="O39" t="s">
        <v>78</v>
      </c>
      <c r="P39" t="s">
        <v>80</v>
      </c>
      <c r="Q39" t="s">
        <v>41</v>
      </c>
      <c r="R39" t="s">
        <v>43</v>
      </c>
      <c r="S39" t="s">
        <v>52</v>
      </c>
      <c r="T39" t="s">
        <v>53</v>
      </c>
      <c r="U39" t="s">
        <v>62</v>
      </c>
      <c r="V39" t="s">
        <v>55</v>
      </c>
      <c r="W39" t="s">
        <v>55</v>
      </c>
      <c r="X39" t="s">
        <v>56</v>
      </c>
      <c r="Y39" t="s">
        <v>57</v>
      </c>
      <c r="Z39" t="s">
        <v>57</v>
      </c>
      <c r="AA39" t="s">
        <v>57</v>
      </c>
      <c r="AB39" t="s">
        <v>57</v>
      </c>
      <c r="AC39" t="s">
        <v>57</v>
      </c>
      <c r="AD39">
        <v>2023</v>
      </c>
      <c r="AE39">
        <v>36850000</v>
      </c>
      <c r="AF39">
        <v>0</v>
      </c>
      <c r="AG39">
        <v>0</v>
      </c>
      <c r="AH39">
        <v>2622016</v>
      </c>
      <c r="AI39">
        <v>12</v>
      </c>
      <c r="AJ39" s="1">
        <v>0</v>
      </c>
      <c r="AK39" s="1">
        <v>0</v>
      </c>
      <c r="AL39" s="1">
        <v>0</v>
      </c>
      <c r="AM39">
        <v>0</v>
      </c>
      <c r="AN39">
        <v>0</v>
      </c>
      <c r="AO39">
        <v>0</v>
      </c>
      <c r="AP39" t="s">
        <v>58</v>
      </c>
    </row>
    <row r="40" spans="1:42" hidden="1" x14ac:dyDescent="0.35">
      <c r="A40">
        <v>2023</v>
      </c>
      <c r="B40" t="s">
        <v>41</v>
      </c>
      <c r="C40" t="s">
        <v>42</v>
      </c>
      <c r="D40" t="s">
        <v>43</v>
      </c>
      <c r="E40" t="s">
        <v>44</v>
      </c>
      <c r="F40">
        <v>32172</v>
      </c>
      <c r="G40" t="s">
        <v>45</v>
      </c>
      <c r="H40" t="s">
        <v>46</v>
      </c>
      <c r="I40">
        <v>2017</v>
      </c>
      <c r="J40">
        <v>2023</v>
      </c>
      <c r="K40" t="s">
        <v>47</v>
      </c>
      <c r="L40" t="s">
        <v>48</v>
      </c>
      <c r="M40">
        <v>49291609</v>
      </c>
      <c r="N40" t="s">
        <v>67</v>
      </c>
      <c r="O40" t="s">
        <v>78</v>
      </c>
      <c r="P40" t="s">
        <v>81</v>
      </c>
      <c r="Q40" t="s">
        <v>41</v>
      </c>
      <c r="R40" t="s">
        <v>43</v>
      </c>
      <c r="S40" t="s">
        <v>52</v>
      </c>
      <c r="T40" t="s">
        <v>53</v>
      </c>
      <c r="U40" t="s">
        <v>62</v>
      </c>
      <c r="V40" t="s">
        <v>55</v>
      </c>
      <c r="W40" t="s">
        <v>55</v>
      </c>
      <c r="X40" t="s">
        <v>56</v>
      </c>
      <c r="Y40" t="s">
        <v>57</v>
      </c>
      <c r="Z40" t="s">
        <v>57</v>
      </c>
      <c r="AA40" t="s">
        <v>57</v>
      </c>
      <c r="AB40" t="s">
        <v>57</v>
      </c>
      <c r="AC40" t="s">
        <v>57</v>
      </c>
      <c r="AD40">
        <v>2023</v>
      </c>
      <c r="AE40">
        <v>0</v>
      </c>
      <c r="AF40">
        <v>0</v>
      </c>
      <c r="AG40">
        <v>0</v>
      </c>
      <c r="AH40">
        <v>0</v>
      </c>
      <c r="AI40">
        <v>12</v>
      </c>
      <c r="AJ40" s="1">
        <v>42000000</v>
      </c>
      <c r="AK40" s="1">
        <v>42000000</v>
      </c>
      <c r="AL40" s="1">
        <v>42000000</v>
      </c>
      <c r="AM40">
        <v>0</v>
      </c>
      <c r="AN40">
        <v>0</v>
      </c>
      <c r="AO40">
        <v>0</v>
      </c>
      <c r="AP40" t="s">
        <v>58</v>
      </c>
    </row>
    <row r="41" spans="1:42" hidden="1" x14ac:dyDescent="0.35">
      <c r="A41">
        <v>2023</v>
      </c>
      <c r="B41" t="s">
        <v>41</v>
      </c>
      <c r="C41" t="s">
        <v>42</v>
      </c>
      <c r="D41" t="s">
        <v>43</v>
      </c>
      <c r="E41" t="s">
        <v>44</v>
      </c>
      <c r="F41">
        <v>32172</v>
      </c>
      <c r="G41" t="s">
        <v>45</v>
      </c>
      <c r="H41" t="s">
        <v>46</v>
      </c>
      <c r="I41">
        <v>2017</v>
      </c>
      <c r="J41">
        <v>2023</v>
      </c>
      <c r="K41" t="s">
        <v>47</v>
      </c>
      <c r="L41" t="s">
        <v>48</v>
      </c>
      <c r="M41">
        <v>49291609</v>
      </c>
      <c r="N41" t="s">
        <v>67</v>
      </c>
      <c r="O41" t="s">
        <v>78</v>
      </c>
      <c r="P41" t="s">
        <v>81</v>
      </c>
      <c r="Q41" t="s">
        <v>41</v>
      </c>
      <c r="R41" t="s">
        <v>43</v>
      </c>
      <c r="S41" t="s">
        <v>52</v>
      </c>
      <c r="T41" t="s">
        <v>53</v>
      </c>
      <c r="U41" t="s">
        <v>62</v>
      </c>
      <c r="V41" t="s">
        <v>55</v>
      </c>
      <c r="W41" t="s">
        <v>55</v>
      </c>
      <c r="X41" t="s">
        <v>56</v>
      </c>
      <c r="Y41" t="s">
        <v>57</v>
      </c>
      <c r="Z41" t="s">
        <v>57</v>
      </c>
      <c r="AA41" t="s">
        <v>57</v>
      </c>
      <c r="AB41" t="s">
        <v>57</v>
      </c>
      <c r="AC41" t="s">
        <v>57</v>
      </c>
      <c r="AD41">
        <v>2023</v>
      </c>
      <c r="AE41">
        <v>42133333.5</v>
      </c>
      <c r="AF41">
        <v>0</v>
      </c>
      <c r="AG41">
        <v>0</v>
      </c>
      <c r="AH41">
        <v>2622016</v>
      </c>
      <c r="AI41">
        <v>12</v>
      </c>
      <c r="AJ41" s="1">
        <v>0</v>
      </c>
      <c r="AK41" s="1">
        <v>0</v>
      </c>
      <c r="AL41" s="1">
        <v>0</v>
      </c>
      <c r="AM41">
        <v>0</v>
      </c>
      <c r="AN41">
        <v>0</v>
      </c>
      <c r="AO41">
        <v>0</v>
      </c>
      <c r="AP41" t="s">
        <v>58</v>
      </c>
    </row>
    <row r="42" spans="1:42" hidden="1" x14ac:dyDescent="0.35">
      <c r="A42">
        <v>2023</v>
      </c>
      <c r="B42" t="s">
        <v>41</v>
      </c>
      <c r="C42" t="s">
        <v>42</v>
      </c>
      <c r="D42" t="s">
        <v>43</v>
      </c>
      <c r="E42" t="s">
        <v>44</v>
      </c>
      <c r="F42">
        <v>32172</v>
      </c>
      <c r="G42" t="s">
        <v>45</v>
      </c>
      <c r="H42" t="s">
        <v>46</v>
      </c>
      <c r="I42">
        <v>2017</v>
      </c>
      <c r="J42">
        <v>2023</v>
      </c>
      <c r="K42" t="s">
        <v>47</v>
      </c>
      <c r="L42" t="s">
        <v>48</v>
      </c>
      <c r="M42">
        <v>49291609</v>
      </c>
      <c r="N42" t="s">
        <v>67</v>
      </c>
      <c r="O42" t="s">
        <v>78</v>
      </c>
      <c r="P42" t="s">
        <v>82</v>
      </c>
      <c r="Q42" t="s">
        <v>41</v>
      </c>
      <c r="R42" t="s">
        <v>43</v>
      </c>
      <c r="S42" t="s">
        <v>52</v>
      </c>
      <c r="T42" t="s">
        <v>53</v>
      </c>
      <c r="U42" t="s">
        <v>62</v>
      </c>
      <c r="V42" t="s">
        <v>55</v>
      </c>
      <c r="W42" t="s">
        <v>55</v>
      </c>
      <c r="X42" t="s">
        <v>56</v>
      </c>
      <c r="Y42" t="s">
        <v>57</v>
      </c>
      <c r="Z42" t="s">
        <v>57</v>
      </c>
      <c r="AA42" t="s">
        <v>57</v>
      </c>
      <c r="AB42" t="s">
        <v>57</v>
      </c>
      <c r="AC42" t="s">
        <v>57</v>
      </c>
      <c r="AD42">
        <v>2023</v>
      </c>
      <c r="AE42">
        <v>0</v>
      </c>
      <c r="AF42">
        <v>0</v>
      </c>
      <c r="AG42">
        <v>0</v>
      </c>
      <c r="AH42">
        <v>0</v>
      </c>
      <c r="AI42">
        <v>12</v>
      </c>
      <c r="AJ42" s="1">
        <v>49991666</v>
      </c>
      <c r="AK42" s="1">
        <v>29250000</v>
      </c>
      <c r="AL42" s="1">
        <v>29250000</v>
      </c>
      <c r="AM42">
        <v>0</v>
      </c>
      <c r="AN42">
        <v>0</v>
      </c>
      <c r="AO42">
        <v>0</v>
      </c>
      <c r="AP42" t="s">
        <v>58</v>
      </c>
    </row>
    <row r="43" spans="1:42" hidden="1" x14ac:dyDescent="0.35">
      <c r="A43">
        <v>2023</v>
      </c>
      <c r="B43" t="s">
        <v>41</v>
      </c>
      <c r="C43" t="s">
        <v>42</v>
      </c>
      <c r="D43" t="s">
        <v>43</v>
      </c>
      <c r="E43" t="s">
        <v>44</v>
      </c>
      <c r="F43">
        <v>32172</v>
      </c>
      <c r="G43" t="s">
        <v>45</v>
      </c>
      <c r="H43" t="s">
        <v>46</v>
      </c>
      <c r="I43">
        <v>2017</v>
      </c>
      <c r="J43">
        <v>2023</v>
      </c>
      <c r="K43" t="s">
        <v>47</v>
      </c>
      <c r="L43" t="s">
        <v>48</v>
      </c>
      <c r="M43">
        <v>49291609</v>
      </c>
      <c r="N43" t="s">
        <v>67</v>
      </c>
      <c r="O43" t="s">
        <v>78</v>
      </c>
      <c r="P43" t="s">
        <v>82</v>
      </c>
      <c r="Q43" t="s">
        <v>41</v>
      </c>
      <c r="R43" t="s">
        <v>43</v>
      </c>
      <c r="S43" t="s">
        <v>52</v>
      </c>
      <c r="T43" t="s">
        <v>53</v>
      </c>
      <c r="U43" t="s">
        <v>62</v>
      </c>
      <c r="V43" t="s">
        <v>55</v>
      </c>
      <c r="W43" t="s">
        <v>55</v>
      </c>
      <c r="X43" t="s">
        <v>56</v>
      </c>
      <c r="Y43" t="s">
        <v>57</v>
      </c>
      <c r="Z43" t="s">
        <v>57</v>
      </c>
      <c r="AA43" t="s">
        <v>57</v>
      </c>
      <c r="AB43" t="s">
        <v>57</v>
      </c>
      <c r="AC43" t="s">
        <v>57</v>
      </c>
      <c r="AD43">
        <v>2023</v>
      </c>
      <c r="AE43">
        <v>50208333.5</v>
      </c>
      <c r="AF43">
        <v>0</v>
      </c>
      <c r="AG43">
        <v>0</v>
      </c>
      <c r="AH43">
        <v>2622016</v>
      </c>
      <c r="AI43">
        <v>12</v>
      </c>
      <c r="AJ43" s="1">
        <v>0</v>
      </c>
      <c r="AK43" s="1">
        <v>0</v>
      </c>
      <c r="AL43" s="1">
        <v>0</v>
      </c>
      <c r="AM43">
        <v>0</v>
      </c>
      <c r="AN43">
        <v>0</v>
      </c>
      <c r="AO43">
        <v>0</v>
      </c>
      <c r="AP43" t="s">
        <v>58</v>
      </c>
    </row>
    <row r="44" spans="1:42" hidden="1" x14ac:dyDescent="0.35">
      <c r="A44">
        <v>2023</v>
      </c>
      <c r="B44" t="s">
        <v>41</v>
      </c>
      <c r="C44" t="s">
        <v>42</v>
      </c>
      <c r="D44" t="s">
        <v>43</v>
      </c>
      <c r="E44" t="s">
        <v>44</v>
      </c>
      <c r="F44">
        <v>32172</v>
      </c>
      <c r="G44" t="s">
        <v>45</v>
      </c>
      <c r="H44" t="s">
        <v>46</v>
      </c>
      <c r="I44">
        <v>2017</v>
      </c>
      <c r="J44">
        <v>2023</v>
      </c>
      <c r="K44" t="s">
        <v>47</v>
      </c>
      <c r="L44" t="s">
        <v>48</v>
      </c>
      <c r="M44">
        <v>49291609</v>
      </c>
      <c r="N44" t="s">
        <v>67</v>
      </c>
      <c r="O44" t="s">
        <v>78</v>
      </c>
      <c r="P44" t="s">
        <v>83</v>
      </c>
      <c r="Q44" t="s">
        <v>41</v>
      </c>
      <c r="R44" t="s">
        <v>43</v>
      </c>
      <c r="S44" t="s">
        <v>52</v>
      </c>
      <c r="T44" t="s">
        <v>53</v>
      </c>
      <c r="U44" t="s">
        <v>84</v>
      </c>
      <c r="V44" t="s">
        <v>55</v>
      </c>
      <c r="W44" t="s">
        <v>55</v>
      </c>
      <c r="X44" t="s">
        <v>56</v>
      </c>
      <c r="Y44" t="s">
        <v>57</v>
      </c>
      <c r="Z44" t="s">
        <v>57</v>
      </c>
      <c r="AA44" t="s">
        <v>57</v>
      </c>
      <c r="AB44" t="s">
        <v>57</v>
      </c>
      <c r="AC44" t="s">
        <v>57</v>
      </c>
      <c r="AD44">
        <v>2023</v>
      </c>
      <c r="AE44">
        <v>0</v>
      </c>
      <c r="AF44">
        <v>0</v>
      </c>
      <c r="AG44">
        <v>0</v>
      </c>
      <c r="AH44">
        <v>0</v>
      </c>
      <c r="AI44">
        <v>12</v>
      </c>
      <c r="AJ44" s="1">
        <v>70000000</v>
      </c>
      <c r="AK44" s="1">
        <v>70000000</v>
      </c>
      <c r="AL44" s="1">
        <v>70000000</v>
      </c>
      <c r="AM44">
        <v>0</v>
      </c>
      <c r="AN44">
        <v>0</v>
      </c>
      <c r="AO44">
        <v>0</v>
      </c>
      <c r="AP44" t="s">
        <v>58</v>
      </c>
    </row>
    <row r="45" spans="1:42" hidden="1" x14ac:dyDescent="0.35">
      <c r="A45">
        <v>2023</v>
      </c>
      <c r="B45" t="s">
        <v>41</v>
      </c>
      <c r="C45" t="s">
        <v>42</v>
      </c>
      <c r="D45" t="s">
        <v>43</v>
      </c>
      <c r="E45" t="s">
        <v>44</v>
      </c>
      <c r="F45">
        <v>32172</v>
      </c>
      <c r="G45" t="s">
        <v>45</v>
      </c>
      <c r="H45" t="s">
        <v>46</v>
      </c>
      <c r="I45">
        <v>2017</v>
      </c>
      <c r="J45">
        <v>2023</v>
      </c>
      <c r="K45" t="s">
        <v>47</v>
      </c>
      <c r="L45" t="s">
        <v>48</v>
      </c>
      <c r="M45">
        <v>49291609</v>
      </c>
      <c r="N45" t="s">
        <v>67</v>
      </c>
      <c r="O45" t="s">
        <v>78</v>
      </c>
      <c r="P45" t="s">
        <v>83</v>
      </c>
      <c r="Q45" t="s">
        <v>41</v>
      </c>
      <c r="R45" t="s">
        <v>43</v>
      </c>
      <c r="S45" t="s">
        <v>52</v>
      </c>
      <c r="T45" t="s">
        <v>53</v>
      </c>
      <c r="U45" t="s">
        <v>84</v>
      </c>
      <c r="V45" t="s">
        <v>55</v>
      </c>
      <c r="W45" t="s">
        <v>55</v>
      </c>
      <c r="X45" t="s">
        <v>56</v>
      </c>
      <c r="Y45" t="s">
        <v>57</v>
      </c>
      <c r="Z45" t="s">
        <v>57</v>
      </c>
      <c r="AA45" t="s">
        <v>57</v>
      </c>
      <c r="AB45" t="s">
        <v>57</v>
      </c>
      <c r="AC45" t="s">
        <v>57</v>
      </c>
      <c r="AD45">
        <v>2023</v>
      </c>
      <c r="AE45">
        <v>70000000</v>
      </c>
      <c r="AF45">
        <v>0</v>
      </c>
      <c r="AG45">
        <v>0</v>
      </c>
      <c r="AH45">
        <v>2622016</v>
      </c>
      <c r="AI45">
        <v>12</v>
      </c>
      <c r="AJ45" s="1">
        <v>0</v>
      </c>
      <c r="AK45" s="1">
        <v>0</v>
      </c>
      <c r="AL45" s="1">
        <v>0</v>
      </c>
      <c r="AM45">
        <v>0</v>
      </c>
      <c r="AN45">
        <v>0</v>
      </c>
      <c r="AO45">
        <v>0</v>
      </c>
      <c r="AP45" t="s">
        <v>58</v>
      </c>
    </row>
    <row r="46" spans="1:42" hidden="1" x14ac:dyDescent="0.35">
      <c r="A46">
        <v>2023</v>
      </c>
      <c r="B46" t="s">
        <v>41</v>
      </c>
      <c r="C46" t="s">
        <v>42</v>
      </c>
      <c r="D46" t="s">
        <v>43</v>
      </c>
      <c r="E46" t="s">
        <v>44</v>
      </c>
      <c r="F46">
        <v>32172</v>
      </c>
      <c r="G46" t="s">
        <v>45</v>
      </c>
      <c r="H46" t="s">
        <v>46</v>
      </c>
      <c r="I46">
        <v>2017</v>
      </c>
      <c r="J46">
        <v>2023</v>
      </c>
      <c r="K46" t="s">
        <v>47</v>
      </c>
      <c r="L46" t="s">
        <v>48</v>
      </c>
      <c r="M46">
        <v>49291609</v>
      </c>
      <c r="N46" t="s">
        <v>65</v>
      </c>
      <c r="O46" t="s">
        <v>78</v>
      </c>
      <c r="P46" t="s">
        <v>79</v>
      </c>
      <c r="Q46" t="s">
        <v>41</v>
      </c>
      <c r="R46" t="s">
        <v>43</v>
      </c>
      <c r="S46" t="s">
        <v>52</v>
      </c>
      <c r="T46" t="s">
        <v>53</v>
      </c>
      <c r="U46" t="s">
        <v>72</v>
      </c>
      <c r="V46" t="s">
        <v>55</v>
      </c>
      <c r="W46" t="s">
        <v>55</v>
      </c>
      <c r="X46" t="s">
        <v>56</v>
      </c>
      <c r="Y46" t="s">
        <v>57</v>
      </c>
      <c r="Z46" t="s">
        <v>57</v>
      </c>
      <c r="AA46" t="s">
        <v>57</v>
      </c>
      <c r="AB46" t="s">
        <v>57</v>
      </c>
      <c r="AC46" t="s">
        <v>57</v>
      </c>
      <c r="AD46">
        <v>2023</v>
      </c>
      <c r="AE46">
        <v>0</v>
      </c>
      <c r="AF46">
        <v>0</v>
      </c>
      <c r="AG46">
        <v>0</v>
      </c>
      <c r="AH46">
        <v>0</v>
      </c>
      <c r="AI46">
        <v>12</v>
      </c>
      <c r="AJ46" s="1">
        <v>2145000</v>
      </c>
      <c r="AK46" s="1">
        <v>1170000</v>
      </c>
      <c r="AL46" s="1">
        <v>1170000</v>
      </c>
      <c r="AM46">
        <v>0</v>
      </c>
      <c r="AN46">
        <v>0</v>
      </c>
      <c r="AO46">
        <v>0</v>
      </c>
      <c r="AP46" t="s">
        <v>58</v>
      </c>
    </row>
    <row r="47" spans="1:42" hidden="1" x14ac:dyDescent="0.35">
      <c r="A47">
        <v>2023</v>
      </c>
      <c r="B47" t="s">
        <v>41</v>
      </c>
      <c r="C47" t="s">
        <v>42</v>
      </c>
      <c r="D47" t="s">
        <v>43</v>
      </c>
      <c r="E47" t="s">
        <v>44</v>
      </c>
      <c r="F47">
        <v>32172</v>
      </c>
      <c r="G47" t="s">
        <v>45</v>
      </c>
      <c r="H47" t="s">
        <v>46</v>
      </c>
      <c r="I47">
        <v>2017</v>
      </c>
      <c r="J47">
        <v>2023</v>
      </c>
      <c r="K47" t="s">
        <v>47</v>
      </c>
      <c r="L47" t="s">
        <v>48</v>
      </c>
      <c r="M47">
        <v>49291609</v>
      </c>
      <c r="N47" t="s">
        <v>65</v>
      </c>
      <c r="O47" t="s">
        <v>78</v>
      </c>
      <c r="P47" t="s">
        <v>79</v>
      </c>
      <c r="Q47" t="s">
        <v>41</v>
      </c>
      <c r="R47" t="s">
        <v>43</v>
      </c>
      <c r="S47" t="s">
        <v>52</v>
      </c>
      <c r="T47" t="s">
        <v>53</v>
      </c>
      <c r="U47" t="s">
        <v>72</v>
      </c>
      <c r="V47" t="s">
        <v>55</v>
      </c>
      <c r="W47" t="s">
        <v>55</v>
      </c>
      <c r="X47" t="s">
        <v>56</v>
      </c>
      <c r="Y47" t="s">
        <v>57</v>
      </c>
      <c r="Z47" t="s">
        <v>57</v>
      </c>
      <c r="AA47" t="s">
        <v>57</v>
      </c>
      <c r="AB47" t="s">
        <v>57</v>
      </c>
      <c r="AC47" t="s">
        <v>57</v>
      </c>
      <c r="AD47">
        <v>2023</v>
      </c>
      <c r="AE47">
        <v>2145000</v>
      </c>
      <c r="AF47">
        <v>0</v>
      </c>
      <c r="AG47">
        <v>0</v>
      </c>
      <c r="AH47">
        <v>157321</v>
      </c>
      <c r="AI47">
        <v>12</v>
      </c>
      <c r="AJ47" s="1">
        <v>0</v>
      </c>
      <c r="AK47" s="1">
        <v>0</v>
      </c>
      <c r="AL47" s="1">
        <v>0</v>
      </c>
      <c r="AM47">
        <v>0</v>
      </c>
      <c r="AN47">
        <v>0</v>
      </c>
      <c r="AO47">
        <v>0</v>
      </c>
      <c r="AP47" t="s">
        <v>58</v>
      </c>
    </row>
    <row r="48" spans="1:42" hidden="1" x14ac:dyDescent="0.35">
      <c r="A48">
        <v>2023</v>
      </c>
      <c r="B48" t="s">
        <v>41</v>
      </c>
      <c r="C48" t="s">
        <v>42</v>
      </c>
      <c r="D48" t="s">
        <v>43</v>
      </c>
      <c r="E48" t="s">
        <v>44</v>
      </c>
      <c r="F48">
        <v>32172</v>
      </c>
      <c r="G48" t="s">
        <v>45</v>
      </c>
      <c r="H48" t="s">
        <v>46</v>
      </c>
      <c r="I48">
        <v>2017</v>
      </c>
      <c r="J48">
        <v>2023</v>
      </c>
      <c r="K48" t="s">
        <v>47</v>
      </c>
      <c r="L48" t="s">
        <v>48</v>
      </c>
      <c r="M48">
        <v>49291609</v>
      </c>
      <c r="N48" t="s">
        <v>65</v>
      </c>
      <c r="O48" t="s">
        <v>78</v>
      </c>
      <c r="P48" t="s">
        <v>80</v>
      </c>
      <c r="Q48" t="s">
        <v>41</v>
      </c>
      <c r="R48" t="s">
        <v>43</v>
      </c>
      <c r="S48" t="s">
        <v>52</v>
      </c>
      <c r="T48" t="s">
        <v>53</v>
      </c>
      <c r="U48" t="s">
        <v>72</v>
      </c>
      <c r="V48" t="s">
        <v>55</v>
      </c>
      <c r="W48" t="s">
        <v>55</v>
      </c>
      <c r="X48" t="s">
        <v>56</v>
      </c>
      <c r="Y48" t="s">
        <v>57</v>
      </c>
      <c r="Z48" t="s">
        <v>57</v>
      </c>
      <c r="AA48" t="s">
        <v>57</v>
      </c>
      <c r="AB48" t="s">
        <v>57</v>
      </c>
      <c r="AC48" t="s">
        <v>57</v>
      </c>
      <c r="AD48">
        <v>2023</v>
      </c>
      <c r="AE48">
        <v>0</v>
      </c>
      <c r="AF48">
        <v>0</v>
      </c>
      <c r="AG48">
        <v>0</v>
      </c>
      <c r="AH48">
        <v>0</v>
      </c>
      <c r="AI48">
        <v>12</v>
      </c>
      <c r="AJ48" s="1">
        <v>2910750</v>
      </c>
      <c r="AK48" s="1">
        <v>2910750</v>
      </c>
      <c r="AL48" s="1">
        <v>2910750</v>
      </c>
      <c r="AM48">
        <v>0</v>
      </c>
      <c r="AN48">
        <v>0</v>
      </c>
      <c r="AO48">
        <v>0</v>
      </c>
      <c r="AP48" t="s">
        <v>58</v>
      </c>
    </row>
    <row r="49" spans="1:42" hidden="1" x14ac:dyDescent="0.35">
      <c r="A49">
        <v>2023</v>
      </c>
      <c r="B49" t="s">
        <v>41</v>
      </c>
      <c r="C49" t="s">
        <v>42</v>
      </c>
      <c r="D49" t="s">
        <v>43</v>
      </c>
      <c r="E49" t="s">
        <v>44</v>
      </c>
      <c r="F49">
        <v>32172</v>
      </c>
      <c r="G49" t="s">
        <v>45</v>
      </c>
      <c r="H49" t="s">
        <v>46</v>
      </c>
      <c r="I49">
        <v>2017</v>
      </c>
      <c r="J49">
        <v>2023</v>
      </c>
      <c r="K49" t="s">
        <v>47</v>
      </c>
      <c r="L49" t="s">
        <v>48</v>
      </c>
      <c r="M49">
        <v>49291609</v>
      </c>
      <c r="N49" t="s">
        <v>65</v>
      </c>
      <c r="O49" t="s">
        <v>78</v>
      </c>
      <c r="P49" t="s">
        <v>80</v>
      </c>
      <c r="Q49" t="s">
        <v>41</v>
      </c>
      <c r="R49" t="s">
        <v>43</v>
      </c>
      <c r="S49" t="s">
        <v>52</v>
      </c>
      <c r="T49" t="s">
        <v>53</v>
      </c>
      <c r="U49" t="s">
        <v>72</v>
      </c>
      <c r="V49" t="s">
        <v>55</v>
      </c>
      <c r="W49" t="s">
        <v>55</v>
      </c>
      <c r="X49" t="s">
        <v>56</v>
      </c>
      <c r="Y49" t="s">
        <v>57</v>
      </c>
      <c r="Z49" t="s">
        <v>57</v>
      </c>
      <c r="AA49" t="s">
        <v>57</v>
      </c>
      <c r="AB49" t="s">
        <v>57</v>
      </c>
      <c r="AC49" t="s">
        <v>57</v>
      </c>
      <c r="AD49">
        <v>2023</v>
      </c>
      <c r="AE49">
        <v>2910750</v>
      </c>
      <c r="AF49">
        <v>0</v>
      </c>
      <c r="AG49">
        <v>0</v>
      </c>
      <c r="AH49">
        <v>157321</v>
      </c>
      <c r="AI49">
        <v>12</v>
      </c>
      <c r="AJ49" s="1">
        <v>0</v>
      </c>
      <c r="AK49" s="1">
        <v>0</v>
      </c>
      <c r="AL49" s="1">
        <v>0</v>
      </c>
      <c r="AM49">
        <v>0</v>
      </c>
      <c r="AN49">
        <v>0</v>
      </c>
      <c r="AO49">
        <v>0</v>
      </c>
      <c r="AP49" t="s">
        <v>58</v>
      </c>
    </row>
    <row r="50" spans="1:42" hidden="1" x14ac:dyDescent="0.35">
      <c r="A50">
        <v>2023</v>
      </c>
      <c r="B50" t="s">
        <v>41</v>
      </c>
      <c r="C50" t="s">
        <v>42</v>
      </c>
      <c r="D50" t="s">
        <v>43</v>
      </c>
      <c r="E50" t="s">
        <v>44</v>
      </c>
      <c r="F50">
        <v>32172</v>
      </c>
      <c r="G50" t="s">
        <v>45</v>
      </c>
      <c r="H50" t="s">
        <v>46</v>
      </c>
      <c r="I50">
        <v>2017</v>
      </c>
      <c r="J50">
        <v>2023</v>
      </c>
      <c r="K50" t="s">
        <v>47</v>
      </c>
      <c r="L50" t="s">
        <v>48</v>
      </c>
      <c r="M50">
        <v>49291609</v>
      </c>
      <c r="N50" t="s">
        <v>65</v>
      </c>
      <c r="O50" t="s">
        <v>78</v>
      </c>
      <c r="P50" t="s">
        <v>80</v>
      </c>
      <c r="Q50" t="s">
        <v>41</v>
      </c>
      <c r="R50" t="s">
        <v>43</v>
      </c>
      <c r="S50" t="s">
        <v>52</v>
      </c>
      <c r="T50" t="s">
        <v>53</v>
      </c>
      <c r="U50" t="s">
        <v>62</v>
      </c>
      <c r="V50" t="s">
        <v>55</v>
      </c>
      <c r="W50" t="s">
        <v>55</v>
      </c>
      <c r="X50" t="s">
        <v>56</v>
      </c>
      <c r="Y50" t="s">
        <v>57</v>
      </c>
      <c r="Z50" t="s">
        <v>57</v>
      </c>
      <c r="AA50" t="s">
        <v>57</v>
      </c>
      <c r="AB50" t="s">
        <v>57</v>
      </c>
      <c r="AC50" t="s">
        <v>57</v>
      </c>
      <c r="AD50">
        <v>2023</v>
      </c>
      <c r="AE50">
        <v>0</v>
      </c>
      <c r="AF50">
        <v>0</v>
      </c>
      <c r="AG50">
        <v>0</v>
      </c>
      <c r="AH50">
        <v>0</v>
      </c>
      <c r="AI50">
        <v>12</v>
      </c>
      <c r="AJ50" s="1">
        <v>2211000</v>
      </c>
      <c r="AK50" s="1">
        <v>2211000</v>
      </c>
      <c r="AL50" s="1">
        <v>2211000</v>
      </c>
      <c r="AM50">
        <v>0</v>
      </c>
      <c r="AN50">
        <v>0</v>
      </c>
      <c r="AO50">
        <v>0</v>
      </c>
      <c r="AP50" t="s">
        <v>58</v>
      </c>
    </row>
    <row r="51" spans="1:42" hidden="1" x14ac:dyDescent="0.35">
      <c r="A51">
        <v>2023</v>
      </c>
      <c r="B51" t="s">
        <v>41</v>
      </c>
      <c r="C51" t="s">
        <v>42</v>
      </c>
      <c r="D51" t="s">
        <v>43</v>
      </c>
      <c r="E51" t="s">
        <v>44</v>
      </c>
      <c r="F51">
        <v>32172</v>
      </c>
      <c r="G51" t="s">
        <v>45</v>
      </c>
      <c r="H51" t="s">
        <v>46</v>
      </c>
      <c r="I51">
        <v>2017</v>
      </c>
      <c r="J51">
        <v>2023</v>
      </c>
      <c r="K51" t="s">
        <v>47</v>
      </c>
      <c r="L51" t="s">
        <v>48</v>
      </c>
      <c r="M51">
        <v>49291609</v>
      </c>
      <c r="N51" t="s">
        <v>65</v>
      </c>
      <c r="O51" t="s">
        <v>78</v>
      </c>
      <c r="P51" t="s">
        <v>80</v>
      </c>
      <c r="Q51" t="s">
        <v>41</v>
      </c>
      <c r="R51" t="s">
        <v>43</v>
      </c>
      <c r="S51" t="s">
        <v>52</v>
      </c>
      <c r="T51" t="s">
        <v>53</v>
      </c>
      <c r="U51" t="s">
        <v>62</v>
      </c>
      <c r="V51" t="s">
        <v>55</v>
      </c>
      <c r="W51" t="s">
        <v>55</v>
      </c>
      <c r="X51" t="s">
        <v>56</v>
      </c>
      <c r="Y51" t="s">
        <v>57</v>
      </c>
      <c r="Z51" t="s">
        <v>57</v>
      </c>
      <c r="AA51" t="s">
        <v>57</v>
      </c>
      <c r="AB51" t="s">
        <v>57</v>
      </c>
      <c r="AC51" t="s">
        <v>57</v>
      </c>
      <c r="AD51">
        <v>2023</v>
      </c>
      <c r="AE51">
        <v>2211000</v>
      </c>
      <c r="AF51">
        <v>0</v>
      </c>
      <c r="AG51">
        <v>0</v>
      </c>
      <c r="AH51">
        <v>157321</v>
      </c>
      <c r="AI51">
        <v>12</v>
      </c>
      <c r="AJ51" s="1">
        <v>0</v>
      </c>
      <c r="AK51" s="1">
        <v>0</v>
      </c>
      <c r="AL51" s="1">
        <v>0</v>
      </c>
      <c r="AM51">
        <v>0</v>
      </c>
      <c r="AN51">
        <v>0</v>
      </c>
      <c r="AO51">
        <v>0</v>
      </c>
      <c r="AP51" t="s">
        <v>58</v>
      </c>
    </row>
    <row r="52" spans="1:42" hidden="1" x14ac:dyDescent="0.35">
      <c r="A52">
        <v>2023</v>
      </c>
      <c r="B52" t="s">
        <v>41</v>
      </c>
      <c r="C52" t="s">
        <v>42</v>
      </c>
      <c r="D52" t="s">
        <v>43</v>
      </c>
      <c r="E52" t="s">
        <v>44</v>
      </c>
      <c r="F52">
        <v>32172</v>
      </c>
      <c r="G52" t="s">
        <v>45</v>
      </c>
      <c r="H52" t="s">
        <v>46</v>
      </c>
      <c r="I52">
        <v>2017</v>
      </c>
      <c r="J52">
        <v>2023</v>
      </c>
      <c r="K52" t="s">
        <v>47</v>
      </c>
      <c r="L52" t="s">
        <v>48</v>
      </c>
      <c r="M52">
        <v>49291609</v>
      </c>
      <c r="N52" t="s">
        <v>65</v>
      </c>
      <c r="O52" t="s">
        <v>78</v>
      </c>
      <c r="P52" t="s">
        <v>81</v>
      </c>
      <c r="Q52" t="s">
        <v>41</v>
      </c>
      <c r="R52" t="s">
        <v>43</v>
      </c>
      <c r="S52" t="s">
        <v>52</v>
      </c>
      <c r="T52" t="s">
        <v>53</v>
      </c>
      <c r="U52" t="s">
        <v>62</v>
      </c>
      <c r="V52" t="s">
        <v>55</v>
      </c>
      <c r="W52" t="s">
        <v>55</v>
      </c>
      <c r="X52" t="s">
        <v>56</v>
      </c>
      <c r="Y52" t="s">
        <v>57</v>
      </c>
      <c r="Z52" t="s">
        <v>57</v>
      </c>
      <c r="AA52" t="s">
        <v>57</v>
      </c>
      <c r="AB52" t="s">
        <v>57</v>
      </c>
      <c r="AC52" t="s">
        <v>57</v>
      </c>
      <c r="AD52">
        <v>2023</v>
      </c>
      <c r="AE52">
        <v>0</v>
      </c>
      <c r="AF52">
        <v>0</v>
      </c>
      <c r="AG52">
        <v>0</v>
      </c>
      <c r="AH52">
        <v>0</v>
      </c>
      <c r="AI52">
        <v>12</v>
      </c>
      <c r="AJ52" s="1">
        <v>2520000</v>
      </c>
      <c r="AK52" s="1">
        <v>2520000</v>
      </c>
      <c r="AL52" s="1">
        <v>2520000</v>
      </c>
      <c r="AM52">
        <v>0</v>
      </c>
      <c r="AN52">
        <v>0</v>
      </c>
      <c r="AO52">
        <v>0</v>
      </c>
      <c r="AP52" t="s">
        <v>58</v>
      </c>
    </row>
    <row r="53" spans="1:42" hidden="1" x14ac:dyDescent="0.35">
      <c r="A53">
        <v>2023</v>
      </c>
      <c r="B53" t="s">
        <v>41</v>
      </c>
      <c r="C53" t="s">
        <v>42</v>
      </c>
      <c r="D53" t="s">
        <v>43</v>
      </c>
      <c r="E53" t="s">
        <v>44</v>
      </c>
      <c r="F53">
        <v>32172</v>
      </c>
      <c r="G53" t="s">
        <v>45</v>
      </c>
      <c r="H53" t="s">
        <v>46</v>
      </c>
      <c r="I53">
        <v>2017</v>
      </c>
      <c r="J53">
        <v>2023</v>
      </c>
      <c r="K53" t="s">
        <v>47</v>
      </c>
      <c r="L53" t="s">
        <v>48</v>
      </c>
      <c r="M53">
        <v>49291609</v>
      </c>
      <c r="N53" t="s">
        <v>65</v>
      </c>
      <c r="O53" t="s">
        <v>78</v>
      </c>
      <c r="P53" t="s">
        <v>81</v>
      </c>
      <c r="Q53" t="s">
        <v>41</v>
      </c>
      <c r="R53" t="s">
        <v>43</v>
      </c>
      <c r="S53" t="s">
        <v>52</v>
      </c>
      <c r="T53" t="s">
        <v>53</v>
      </c>
      <c r="U53" t="s">
        <v>62</v>
      </c>
      <c r="V53" t="s">
        <v>55</v>
      </c>
      <c r="W53" t="s">
        <v>55</v>
      </c>
      <c r="X53" t="s">
        <v>56</v>
      </c>
      <c r="Y53" t="s">
        <v>57</v>
      </c>
      <c r="Z53" t="s">
        <v>57</v>
      </c>
      <c r="AA53" t="s">
        <v>57</v>
      </c>
      <c r="AB53" t="s">
        <v>57</v>
      </c>
      <c r="AC53" t="s">
        <v>57</v>
      </c>
      <c r="AD53">
        <v>2023</v>
      </c>
      <c r="AE53">
        <v>2528000.0099999998</v>
      </c>
      <c r="AF53">
        <v>0</v>
      </c>
      <c r="AG53">
        <v>0</v>
      </c>
      <c r="AH53">
        <v>157321</v>
      </c>
      <c r="AI53">
        <v>12</v>
      </c>
      <c r="AJ53" s="1">
        <v>0</v>
      </c>
      <c r="AK53" s="1">
        <v>0</v>
      </c>
      <c r="AL53" s="1">
        <v>0</v>
      </c>
      <c r="AM53">
        <v>0</v>
      </c>
      <c r="AN53">
        <v>0</v>
      </c>
      <c r="AO53">
        <v>0</v>
      </c>
      <c r="AP53" t="s">
        <v>58</v>
      </c>
    </row>
    <row r="54" spans="1:42" hidden="1" x14ac:dyDescent="0.35">
      <c r="A54">
        <v>2023</v>
      </c>
      <c r="B54" t="s">
        <v>41</v>
      </c>
      <c r="C54" t="s">
        <v>42</v>
      </c>
      <c r="D54" t="s">
        <v>43</v>
      </c>
      <c r="E54" t="s">
        <v>44</v>
      </c>
      <c r="F54">
        <v>32172</v>
      </c>
      <c r="G54" t="s">
        <v>45</v>
      </c>
      <c r="H54" t="s">
        <v>46</v>
      </c>
      <c r="I54">
        <v>2017</v>
      </c>
      <c r="J54">
        <v>2023</v>
      </c>
      <c r="K54" t="s">
        <v>47</v>
      </c>
      <c r="L54" t="s">
        <v>48</v>
      </c>
      <c r="M54">
        <v>49291609</v>
      </c>
      <c r="N54" t="s">
        <v>65</v>
      </c>
      <c r="O54" t="s">
        <v>78</v>
      </c>
      <c r="P54" t="s">
        <v>82</v>
      </c>
      <c r="Q54" t="s">
        <v>41</v>
      </c>
      <c r="R54" t="s">
        <v>43</v>
      </c>
      <c r="S54" t="s">
        <v>52</v>
      </c>
      <c r="T54" t="s">
        <v>53</v>
      </c>
      <c r="U54" t="s">
        <v>62</v>
      </c>
      <c r="V54" t="s">
        <v>55</v>
      </c>
      <c r="W54" t="s">
        <v>55</v>
      </c>
      <c r="X54" t="s">
        <v>56</v>
      </c>
      <c r="Y54" t="s">
        <v>57</v>
      </c>
      <c r="Z54" t="s">
        <v>57</v>
      </c>
      <c r="AA54" t="s">
        <v>57</v>
      </c>
      <c r="AB54" t="s">
        <v>57</v>
      </c>
      <c r="AC54" t="s">
        <v>57</v>
      </c>
      <c r="AD54">
        <v>2023</v>
      </c>
      <c r="AE54">
        <v>0</v>
      </c>
      <c r="AF54">
        <v>0</v>
      </c>
      <c r="AG54">
        <v>0</v>
      </c>
      <c r="AH54">
        <v>0</v>
      </c>
      <c r="AI54">
        <v>12</v>
      </c>
      <c r="AJ54" s="1">
        <v>2999499.99</v>
      </c>
      <c r="AK54" s="1">
        <v>1755000</v>
      </c>
      <c r="AL54" s="1">
        <v>1755000</v>
      </c>
      <c r="AM54">
        <v>0</v>
      </c>
      <c r="AN54">
        <v>0</v>
      </c>
      <c r="AO54">
        <v>0</v>
      </c>
      <c r="AP54" t="s">
        <v>58</v>
      </c>
    </row>
    <row r="55" spans="1:42" hidden="1" x14ac:dyDescent="0.35">
      <c r="A55">
        <v>2023</v>
      </c>
      <c r="B55" t="s">
        <v>41</v>
      </c>
      <c r="C55" t="s">
        <v>42</v>
      </c>
      <c r="D55" t="s">
        <v>43</v>
      </c>
      <c r="E55" t="s">
        <v>44</v>
      </c>
      <c r="F55">
        <v>32172</v>
      </c>
      <c r="G55" t="s">
        <v>45</v>
      </c>
      <c r="H55" t="s">
        <v>46</v>
      </c>
      <c r="I55">
        <v>2017</v>
      </c>
      <c r="J55">
        <v>2023</v>
      </c>
      <c r="K55" t="s">
        <v>47</v>
      </c>
      <c r="L55" t="s">
        <v>48</v>
      </c>
      <c r="M55">
        <v>49291609</v>
      </c>
      <c r="N55" t="s">
        <v>65</v>
      </c>
      <c r="O55" t="s">
        <v>78</v>
      </c>
      <c r="P55" t="s">
        <v>82</v>
      </c>
      <c r="Q55" t="s">
        <v>41</v>
      </c>
      <c r="R55" t="s">
        <v>43</v>
      </c>
      <c r="S55" t="s">
        <v>52</v>
      </c>
      <c r="T55" t="s">
        <v>53</v>
      </c>
      <c r="U55" t="s">
        <v>62</v>
      </c>
      <c r="V55" t="s">
        <v>55</v>
      </c>
      <c r="W55" t="s">
        <v>55</v>
      </c>
      <c r="X55" t="s">
        <v>56</v>
      </c>
      <c r="Y55" t="s">
        <v>57</v>
      </c>
      <c r="Z55" t="s">
        <v>57</v>
      </c>
      <c r="AA55" t="s">
        <v>57</v>
      </c>
      <c r="AB55" t="s">
        <v>57</v>
      </c>
      <c r="AC55" t="s">
        <v>57</v>
      </c>
      <c r="AD55">
        <v>2023</v>
      </c>
      <c r="AE55">
        <v>3012500.01</v>
      </c>
      <c r="AF55">
        <v>0</v>
      </c>
      <c r="AG55">
        <v>0</v>
      </c>
      <c r="AH55">
        <v>157321</v>
      </c>
      <c r="AI55">
        <v>12</v>
      </c>
      <c r="AJ55" s="1">
        <v>0</v>
      </c>
      <c r="AK55" s="1">
        <v>0</v>
      </c>
      <c r="AL55" s="1">
        <v>0</v>
      </c>
      <c r="AM55">
        <v>0</v>
      </c>
      <c r="AN55">
        <v>0</v>
      </c>
      <c r="AO55">
        <v>0</v>
      </c>
      <c r="AP55" t="s">
        <v>58</v>
      </c>
    </row>
    <row r="56" spans="1:42" hidden="1" x14ac:dyDescent="0.35">
      <c r="A56">
        <v>2023</v>
      </c>
      <c r="B56" t="s">
        <v>41</v>
      </c>
      <c r="C56" t="s">
        <v>42</v>
      </c>
      <c r="D56" t="s">
        <v>43</v>
      </c>
      <c r="E56" t="s">
        <v>44</v>
      </c>
      <c r="F56">
        <v>32172</v>
      </c>
      <c r="G56" t="s">
        <v>45</v>
      </c>
      <c r="H56" t="s">
        <v>46</v>
      </c>
      <c r="I56">
        <v>2017</v>
      </c>
      <c r="J56">
        <v>2023</v>
      </c>
      <c r="K56" t="s">
        <v>47</v>
      </c>
      <c r="L56" t="s">
        <v>48</v>
      </c>
      <c r="M56">
        <v>49291609</v>
      </c>
      <c r="N56" t="s">
        <v>65</v>
      </c>
      <c r="O56" t="s">
        <v>78</v>
      </c>
      <c r="P56" t="s">
        <v>83</v>
      </c>
      <c r="Q56" t="s">
        <v>41</v>
      </c>
      <c r="R56" t="s">
        <v>43</v>
      </c>
      <c r="S56" t="s">
        <v>52</v>
      </c>
      <c r="T56" t="s">
        <v>53</v>
      </c>
      <c r="U56" t="s">
        <v>84</v>
      </c>
      <c r="V56" t="s">
        <v>55</v>
      </c>
      <c r="W56" t="s">
        <v>55</v>
      </c>
      <c r="X56" t="s">
        <v>56</v>
      </c>
      <c r="Y56" t="s">
        <v>57</v>
      </c>
      <c r="Z56" t="s">
        <v>57</v>
      </c>
      <c r="AA56" t="s">
        <v>57</v>
      </c>
      <c r="AB56" t="s">
        <v>57</v>
      </c>
      <c r="AC56" t="s">
        <v>57</v>
      </c>
      <c r="AD56">
        <v>2023</v>
      </c>
      <c r="AE56">
        <v>0</v>
      </c>
      <c r="AF56">
        <v>0</v>
      </c>
      <c r="AG56">
        <v>0</v>
      </c>
      <c r="AH56">
        <v>0</v>
      </c>
      <c r="AI56">
        <v>12</v>
      </c>
      <c r="AJ56" s="1">
        <v>4200000</v>
      </c>
      <c r="AK56" s="1">
        <v>4200000</v>
      </c>
      <c r="AL56" s="1">
        <v>4200000</v>
      </c>
      <c r="AM56">
        <v>0</v>
      </c>
      <c r="AN56">
        <v>0</v>
      </c>
      <c r="AO56">
        <v>0</v>
      </c>
      <c r="AP56" t="s">
        <v>58</v>
      </c>
    </row>
    <row r="57" spans="1:42" hidden="1" x14ac:dyDescent="0.35">
      <c r="A57">
        <v>2023</v>
      </c>
      <c r="B57" t="s">
        <v>41</v>
      </c>
      <c r="C57" t="s">
        <v>42</v>
      </c>
      <c r="D57" t="s">
        <v>43</v>
      </c>
      <c r="E57" t="s">
        <v>44</v>
      </c>
      <c r="F57">
        <v>32172</v>
      </c>
      <c r="G57" t="s">
        <v>45</v>
      </c>
      <c r="H57" t="s">
        <v>46</v>
      </c>
      <c r="I57">
        <v>2017</v>
      </c>
      <c r="J57">
        <v>2023</v>
      </c>
      <c r="K57" t="s">
        <v>47</v>
      </c>
      <c r="L57" t="s">
        <v>48</v>
      </c>
      <c r="M57">
        <v>49291609</v>
      </c>
      <c r="N57" t="s">
        <v>65</v>
      </c>
      <c r="O57" t="s">
        <v>78</v>
      </c>
      <c r="P57" t="s">
        <v>83</v>
      </c>
      <c r="Q57" t="s">
        <v>41</v>
      </c>
      <c r="R57" t="s">
        <v>43</v>
      </c>
      <c r="S57" t="s">
        <v>52</v>
      </c>
      <c r="T57" t="s">
        <v>53</v>
      </c>
      <c r="U57" t="s">
        <v>84</v>
      </c>
      <c r="V57" t="s">
        <v>55</v>
      </c>
      <c r="W57" t="s">
        <v>55</v>
      </c>
      <c r="X57" t="s">
        <v>56</v>
      </c>
      <c r="Y57" t="s">
        <v>57</v>
      </c>
      <c r="Z57" t="s">
        <v>57</v>
      </c>
      <c r="AA57" t="s">
        <v>57</v>
      </c>
      <c r="AB57" t="s">
        <v>57</v>
      </c>
      <c r="AC57" t="s">
        <v>57</v>
      </c>
      <c r="AD57">
        <v>2023</v>
      </c>
      <c r="AE57">
        <v>4200000</v>
      </c>
      <c r="AF57">
        <v>0</v>
      </c>
      <c r="AG57">
        <v>0</v>
      </c>
      <c r="AH57">
        <v>157321</v>
      </c>
      <c r="AI57">
        <v>12</v>
      </c>
      <c r="AJ57" s="1">
        <v>0</v>
      </c>
      <c r="AK57" s="1">
        <v>0</v>
      </c>
      <c r="AL57" s="1">
        <v>0</v>
      </c>
      <c r="AM57">
        <v>0</v>
      </c>
      <c r="AN57">
        <v>0</v>
      </c>
      <c r="AO57">
        <v>0</v>
      </c>
      <c r="AP57" t="s">
        <v>58</v>
      </c>
    </row>
    <row r="58" spans="1:42" hidden="1" x14ac:dyDescent="0.35">
      <c r="A58">
        <v>2023</v>
      </c>
      <c r="B58" t="s">
        <v>41</v>
      </c>
      <c r="C58" t="s">
        <v>42</v>
      </c>
      <c r="D58" t="s">
        <v>43</v>
      </c>
      <c r="E58" t="s">
        <v>44</v>
      </c>
      <c r="F58">
        <v>32172</v>
      </c>
      <c r="G58" t="s">
        <v>45</v>
      </c>
      <c r="H58" t="s">
        <v>46</v>
      </c>
      <c r="I58">
        <v>2017</v>
      </c>
      <c r="J58">
        <v>2023</v>
      </c>
      <c r="K58" t="s">
        <v>47</v>
      </c>
      <c r="L58" t="s">
        <v>48</v>
      </c>
      <c r="M58">
        <v>49291609</v>
      </c>
      <c r="N58" t="s">
        <v>66</v>
      </c>
      <c r="O58" t="s">
        <v>78</v>
      </c>
      <c r="P58" t="s">
        <v>79</v>
      </c>
      <c r="Q58" t="s">
        <v>41</v>
      </c>
      <c r="R58" t="s">
        <v>43</v>
      </c>
      <c r="S58" t="s">
        <v>52</v>
      </c>
      <c r="T58" t="s">
        <v>53</v>
      </c>
      <c r="U58" t="s">
        <v>72</v>
      </c>
      <c r="V58" t="s">
        <v>55</v>
      </c>
      <c r="W58" t="s">
        <v>55</v>
      </c>
      <c r="X58" t="s">
        <v>56</v>
      </c>
      <c r="Y58" t="s">
        <v>57</v>
      </c>
      <c r="Z58" t="s">
        <v>57</v>
      </c>
      <c r="AA58" t="s">
        <v>57</v>
      </c>
      <c r="AB58" t="s">
        <v>57</v>
      </c>
      <c r="AC58" t="s">
        <v>57</v>
      </c>
      <c r="AD58">
        <v>2023</v>
      </c>
      <c r="AE58">
        <v>0</v>
      </c>
      <c r="AF58">
        <v>0</v>
      </c>
      <c r="AG58">
        <v>0</v>
      </c>
      <c r="AH58">
        <v>0</v>
      </c>
      <c r="AI58">
        <v>12</v>
      </c>
      <c r="AJ58" s="1">
        <v>1430000</v>
      </c>
      <c r="AK58" s="1">
        <v>780000</v>
      </c>
      <c r="AL58" s="1">
        <v>780000</v>
      </c>
      <c r="AM58">
        <v>0</v>
      </c>
      <c r="AN58">
        <v>0</v>
      </c>
      <c r="AO58">
        <v>0</v>
      </c>
      <c r="AP58" t="s">
        <v>58</v>
      </c>
    </row>
    <row r="59" spans="1:42" hidden="1" x14ac:dyDescent="0.35">
      <c r="A59">
        <v>2023</v>
      </c>
      <c r="B59" t="s">
        <v>41</v>
      </c>
      <c r="C59" t="s">
        <v>42</v>
      </c>
      <c r="D59" t="s">
        <v>43</v>
      </c>
      <c r="E59" t="s">
        <v>44</v>
      </c>
      <c r="F59">
        <v>32172</v>
      </c>
      <c r="G59" t="s">
        <v>45</v>
      </c>
      <c r="H59" t="s">
        <v>46</v>
      </c>
      <c r="I59">
        <v>2017</v>
      </c>
      <c r="J59">
        <v>2023</v>
      </c>
      <c r="K59" t="s">
        <v>47</v>
      </c>
      <c r="L59" t="s">
        <v>48</v>
      </c>
      <c r="M59">
        <v>49291609</v>
      </c>
      <c r="N59" t="s">
        <v>66</v>
      </c>
      <c r="O59" t="s">
        <v>78</v>
      </c>
      <c r="P59" t="s">
        <v>79</v>
      </c>
      <c r="Q59" t="s">
        <v>41</v>
      </c>
      <c r="R59" t="s">
        <v>43</v>
      </c>
      <c r="S59" t="s">
        <v>52</v>
      </c>
      <c r="T59" t="s">
        <v>53</v>
      </c>
      <c r="U59" t="s">
        <v>72</v>
      </c>
      <c r="V59" t="s">
        <v>55</v>
      </c>
      <c r="W59" t="s">
        <v>55</v>
      </c>
      <c r="X59" t="s">
        <v>56</v>
      </c>
      <c r="Y59" t="s">
        <v>57</v>
      </c>
      <c r="Z59" t="s">
        <v>57</v>
      </c>
      <c r="AA59" t="s">
        <v>57</v>
      </c>
      <c r="AB59" t="s">
        <v>57</v>
      </c>
      <c r="AC59" t="s">
        <v>57</v>
      </c>
      <c r="AD59">
        <v>2023</v>
      </c>
      <c r="AE59">
        <v>1430000</v>
      </c>
      <c r="AF59">
        <v>0</v>
      </c>
      <c r="AG59">
        <v>0</v>
      </c>
      <c r="AH59">
        <v>104881</v>
      </c>
      <c r="AI59">
        <v>12</v>
      </c>
      <c r="AJ59" s="1">
        <v>0</v>
      </c>
      <c r="AK59" s="1">
        <v>0</v>
      </c>
      <c r="AL59" s="1">
        <v>0</v>
      </c>
      <c r="AM59">
        <v>0</v>
      </c>
      <c r="AN59">
        <v>0</v>
      </c>
      <c r="AO59">
        <v>0</v>
      </c>
      <c r="AP59" t="s">
        <v>58</v>
      </c>
    </row>
    <row r="60" spans="1:42" hidden="1" x14ac:dyDescent="0.35">
      <c r="A60">
        <v>2023</v>
      </c>
      <c r="B60" t="s">
        <v>41</v>
      </c>
      <c r="C60" t="s">
        <v>42</v>
      </c>
      <c r="D60" t="s">
        <v>43</v>
      </c>
      <c r="E60" t="s">
        <v>44</v>
      </c>
      <c r="F60">
        <v>32172</v>
      </c>
      <c r="G60" t="s">
        <v>45</v>
      </c>
      <c r="H60" t="s">
        <v>46</v>
      </c>
      <c r="I60">
        <v>2017</v>
      </c>
      <c r="J60">
        <v>2023</v>
      </c>
      <c r="K60" t="s">
        <v>47</v>
      </c>
      <c r="L60" t="s">
        <v>48</v>
      </c>
      <c r="M60">
        <v>49291609</v>
      </c>
      <c r="N60" t="s">
        <v>66</v>
      </c>
      <c r="O60" t="s">
        <v>78</v>
      </c>
      <c r="P60" t="s">
        <v>80</v>
      </c>
      <c r="Q60" t="s">
        <v>41</v>
      </c>
      <c r="R60" t="s">
        <v>43</v>
      </c>
      <c r="S60" t="s">
        <v>52</v>
      </c>
      <c r="T60" t="s">
        <v>53</v>
      </c>
      <c r="U60" t="s">
        <v>72</v>
      </c>
      <c r="V60" t="s">
        <v>55</v>
      </c>
      <c r="W60" t="s">
        <v>55</v>
      </c>
      <c r="X60" t="s">
        <v>56</v>
      </c>
      <c r="Y60" t="s">
        <v>57</v>
      </c>
      <c r="Z60" t="s">
        <v>57</v>
      </c>
      <c r="AA60" t="s">
        <v>57</v>
      </c>
      <c r="AB60" t="s">
        <v>57</v>
      </c>
      <c r="AC60" t="s">
        <v>57</v>
      </c>
      <c r="AD60">
        <v>2023</v>
      </c>
      <c r="AE60">
        <v>0</v>
      </c>
      <c r="AF60">
        <v>0</v>
      </c>
      <c r="AG60">
        <v>0</v>
      </c>
      <c r="AH60">
        <v>0</v>
      </c>
      <c r="AI60">
        <v>12</v>
      </c>
      <c r="AJ60" s="1">
        <v>1940500</v>
      </c>
      <c r="AK60" s="1">
        <v>1940500</v>
      </c>
      <c r="AL60" s="1">
        <v>1940500</v>
      </c>
      <c r="AM60">
        <v>0</v>
      </c>
      <c r="AN60">
        <v>0</v>
      </c>
      <c r="AO60">
        <v>0</v>
      </c>
      <c r="AP60" t="s">
        <v>58</v>
      </c>
    </row>
    <row r="61" spans="1:42" hidden="1" x14ac:dyDescent="0.35">
      <c r="A61">
        <v>2023</v>
      </c>
      <c r="B61" t="s">
        <v>41</v>
      </c>
      <c r="C61" t="s">
        <v>42</v>
      </c>
      <c r="D61" t="s">
        <v>43</v>
      </c>
      <c r="E61" t="s">
        <v>44</v>
      </c>
      <c r="F61">
        <v>32172</v>
      </c>
      <c r="G61" t="s">
        <v>45</v>
      </c>
      <c r="H61" t="s">
        <v>46</v>
      </c>
      <c r="I61">
        <v>2017</v>
      </c>
      <c r="J61">
        <v>2023</v>
      </c>
      <c r="K61" t="s">
        <v>47</v>
      </c>
      <c r="L61" t="s">
        <v>48</v>
      </c>
      <c r="M61">
        <v>49291609</v>
      </c>
      <c r="N61" t="s">
        <v>66</v>
      </c>
      <c r="O61" t="s">
        <v>78</v>
      </c>
      <c r="P61" t="s">
        <v>80</v>
      </c>
      <c r="Q61" t="s">
        <v>41</v>
      </c>
      <c r="R61" t="s">
        <v>43</v>
      </c>
      <c r="S61" t="s">
        <v>52</v>
      </c>
      <c r="T61" t="s">
        <v>53</v>
      </c>
      <c r="U61" t="s">
        <v>72</v>
      </c>
      <c r="V61" t="s">
        <v>55</v>
      </c>
      <c r="W61" t="s">
        <v>55</v>
      </c>
      <c r="X61" t="s">
        <v>56</v>
      </c>
      <c r="Y61" t="s">
        <v>57</v>
      </c>
      <c r="Z61" t="s">
        <v>57</v>
      </c>
      <c r="AA61" t="s">
        <v>57</v>
      </c>
      <c r="AB61" t="s">
        <v>57</v>
      </c>
      <c r="AC61" t="s">
        <v>57</v>
      </c>
      <c r="AD61">
        <v>2023</v>
      </c>
      <c r="AE61">
        <v>1940500</v>
      </c>
      <c r="AF61">
        <v>0</v>
      </c>
      <c r="AG61">
        <v>0</v>
      </c>
      <c r="AH61">
        <v>104881</v>
      </c>
      <c r="AI61">
        <v>12</v>
      </c>
      <c r="AJ61" s="1">
        <v>0</v>
      </c>
      <c r="AK61" s="1">
        <v>0</v>
      </c>
      <c r="AL61" s="1">
        <v>0</v>
      </c>
      <c r="AM61">
        <v>0</v>
      </c>
      <c r="AN61">
        <v>0</v>
      </c>
      <c r="AO61">
        <v>0</v>
      </c>
      <c r="AP61" t="s">
        <v>58</v>
      </c>
    </row>
    <row r="62" spans="1:42" hidden="1" x14ac:dyDescent="0.35">
      <c r="A62">
        <v>2023</v>
      </c>
      <c r="B62" t="s">
        <v>41</v>
      </c>
      <c r="C62" t="s">
        <v>42</v>
      </c>
      <c r="D62" t="s">
        <v>43</v>
      </c>
      <c r="E62" t="s">
        <v>44</v>
      </c>
      <c r="F62">
        <v>32172</v>
      </c>
      <c r="G62" t="s">
        <v>45</v>
      </c>
      <c r="H62" t="s">
        <v>46</v>
      </c>
      <c r="I62">
        <v>2017</v>
      </c>
      <c r="J62">
        <v>2023</v>
      </c>
      <c r="K62" t="s">
        <v>47</v>
      </c>
      <c r="L62" t="s">
        <v>48</v>
      </c>
      <c r="M62">
        <v>49291609</v>
      </c>
      <c r="N62" t="s">
        <v>66</v>
      </c>
      <c r="O62" t="s">
        <v>78</v>
      </c>
      <c r="P62" t="s">
        <v>80</v>
      </c>
      <c r="Q62" t="s">
        <v>41</v>
      </c>
      <c r="R62" t="s">
        <v>43</v>
      </c>
      <c r="S62" t="s">
        <v>52</v>
      </c>
      <c r="T62" t="s">
        <v>53</v>
      </c>
      <c r="U62" t="s">
        <v>62</v>
      </c>
      <c r="V62" t="s">
        <v>55</v>
      </c>
      <c r="W62" t="s">
        <v>55</v>
      </c>
      <c r="X62" t="s">
        <v>56</v>
      </c>
      <c r="Y62" t="s">
        <v>57</v>
      </c>
      <c r="Z62" t="s">
        <v>57</v>
      </c>
      <c r="AA62" t="s">
        <v>57</v>
      </c>
      <c r="AB62" t="s">
        <v>57</v>
      </c>
      <c r="AC62" t="s">
        <v>57</v>
      </c>
      <c r="AD62">
        <v>2023</v>
      </c>
      <c r="AE62">
        <v>0</v>
      </c>
      <c r="AF62">
        <v>0</v>
      </c>
      <c r="AG62">
        <v>0</v>
      </c>
      <c r="AH62">
        <v>0</v>
      </c>
      <c r="AI62">
        <v>12</v>
      </c>
      <c r="AJ62" s="1">
        <v>1474000</v>
      </c>
      <c r="AK62" s="1">
        <v>1474000</v>
      </c>
      <c r="AL62" s="1">
        <v>1474000</v>
      </c>
      <c r="AM62">
        <v>0</v>
      </c>
      <c r="AN62">
        <v>0</v>
      </c>
      <c r="AO62">
        <v>0</v>
      </c>
      <c r="AP62" t="s">
        <v>58</v>
      </c>
    </row>
    <row r="63" spans="1:42" hidden="1" x14ac:dyDescent="0.35">
      <c r="A63">
        <v>2023</v>
      </c>
      <c r="B63" t="s">
        <v>41</v>
      </c>
      <c r="C63" t="s">
        <v>42</v>
      </c>
      <c r="D63" t="s">
        <v>43</v>
      </c>
      <c r="E63" t="s">
        <v>44</v>
      </c>
      <c r="F63">
        <v>32172</v>
      </c>
      <c r="G63" t="s">
        <v>45</v>
      </c>
      <c r="H63" t="s">
        <v>46</v>
      </c>
      <c r="I63">
        <v>2017</v>
      </c>
      <c r="J63">
        <v>2023</v>
      </c>
      <c r="K63" t="s">
        <v>47</v>
      </c>
      <c r="L63" t="s">
        <v>48</v>
      </c>
      <c r="M63">
        <v>49291609</v>
      </c>
      <c r="N63" t="s">
        <v>66</v>
      </c>
      <c r="O63" t="s">
        <v>78</v>
      </c>
      <c r="P63" t="s">
        <v>80</v>
      </c>
      <c r="Q63" t="s">
        <v>41</v>
      </c>
      <c r="R63" t="s">
        <v>43</v>
      </c>
      <c r="S63" t="s">
        <v>52</v>
      </c>
      <c r="T63" t="s">
        <v>53</v>
      </c>
      <c r="U63" t="s">
        <v>62</v>
      </c>
      <c r="V63" t="s">
        <v>55</v>
      </c>
      <c r="W63" t="s">
        <v>55</v>
      </c>
      <c r="X63" t="s">
        <v>56</v>
      </c>
      <c r="Y63" t="s">
        <v>57</v>
      </c>
      <c r="Z63" t="s">
        <v>57</v>
      </c>
      <c r="AA63" t="s">
        <v>57</v>
      </c>
      <c r="AB63" t="s">
        <v>57</v>
      </c>
      <c r="AC63" t="s">
        <v>57</v>
      </c>
      <c r="AD63">
        <v>2023</v>
      </c>
      <c r="AE63">
        <v>1474000</v>
      </c>
      <c r="AF63">
        <v>0</v>
      </c>
      <c r="AG63">
        <v>0</v>
      </c>
      <c r="AH63">
        <v>104881</v>
      </c>
      <c r="AI63">
        <v>12</v>
      </c>
      <c r="AJ63" s="1">
        <v>0</v>
      </c>
      <c r="AK63" s="1">
        <v>0</v>
      </c>
      <c r="AL63" s="1">
        <v>0</v>
      </c>
      <c r="AM63">
        <v>0</v>
      </c>
      <c r="AN63">
        <v>0</v>
      </c>
      <c r="AO63">
        <v>0</v>
      </c>
      <c r="AP63" t="s">
        <v>58</v>
      </c>
    </row>
    <row r="64" spans="1:42" hidden="1" x14ac:dyDescent="0.35">
      <c r="A64">
        <v>2023</v>
      </c>
      <c r="B64" t="s">
        <v>41</v>
      </c>
      <c r="C64" t="s">
        <v>42</v>
      </c>
      <c r="D64" t="s">
        <v>43</v>
      </c>
      <c r="E64" t="s">
        <v>44</v>
      </c>
      <c r="F64">
        <v>32172</v>
      </c>
      <c r="G64" t="s">
        <v>45</v>
      </c>
      <c r="H64" t="s">
        <v>46</v>
      </c>
      <c r="I64">
        <v>2017</v>
      </c>
      <c r="J64">
        <v>2023</v>
      </c>
      <c r="K64" t="s">
        <v>47</v>
      </c>
      <c r="L64" t="s">
        <v>48</v>
      </c>
      <c r="M64">
        <v>49291609</v>
      </c>
      <c r="N64" t="s">
        <v>66</v>
      </c>
      <c r="O64" t="s">
        <v>78</v>
      </c>
      <c r="P64" t="s">
        <v>81</v>
      </c>
      <c r="Q64" t="s">
        <v>41</v>
      </c>
      <c r="R64" t="s">
        <v>43</v>
      </c>
      <c r="S64" t="s">
        <v>52</v>
      </c>
      <c r="T64" t="s">
        <v>53</v>
      </c>
      <c r="U64" t="s">
        <v>62</v>
      </c>
      <c r="V64" t="s">
        <v>55</v>
      </c>
      <c r="W64" t="s">
        <v>55</v>
      </c>
      <c r="X64" t="s">
        <v>56</v>
      </c>
      <c r="Y64" t="s">
        <v>57</v>
      </c>
      <c r="Z64" t="s">
        <v>57</v>
      </c>
      <c r="AA64" t="s">
        <v>57</v>
      </c>
      <c r="AB64" t="s">
        <v>57</v>
      </c>
      <c r="AC64" t="s">
        <v>57</v>
      </c>
      <c r="AD64">
        <v>2023</v>
      </c>
      <c r="AE64">
        <v>0</v>
      </c>
      <c r="AF64">
        <v>0</v>
      </c>
      <c r="AG64">
        <v>0</v>
      </c>
      <c r="AH64">
        <v>0</v>
      </c>
      <c r="AI64">
        <v>12</v>
      </c>
      <c r="AJ64" s="1">
        <v>1680000</v>
      </c>
      <c r="AK64" s="1">
        <v>1680000</v>
      </c>
      <c r="AL64" s="1">
        <v>1680000</v>
      </c>
      <c r="AM64">
        <v>0</v>
      </c>
      <c r="AN64">
        <v>0</v>
      </c>
      <c r="AO64">
        <v>0</v>
      </c>
      <c r="AP64" t="s">
        <v>58</v>
      </c>
    </row>
    <row r="65" spans="1:42" hidden="1" x14ac:dyDescent="0.35">
      <c r="A65">
        <v>2023</v>
      </c>
      <c r="B65" t="s">
        <v>41</v>
      </c>
      <c r="C65" t="s">
        <v>42</v>
      </c>
      <c r="D65" t="s">
        <v>43</v>
      </c>
      <c r="E65" t="s">
        <v>44</v>
      </c>
      <c r="F65">
        <v>32172</v>
      </c>
      <c r="G65" t="s">
        <v>45</v>
      </c>
      <c r="H65" t="s">
        <v>46</v>
      </c>
      <c r="I65">
        <v>2017</v>
      </c>
      <c r="J65">
        <v>2023</v>
      </c>
      <c r="K65" t="s">
        <v>47</v>
      </c>
      <c r="L65" t="s">
        <v>48</v>
      </c>
      <c r="M65">
        <v>49291609</v>
      </c>
      <c r="N65" t="s">
        <v>66</v>
      </c>
      <c r="O65" t="s">
        <v>78</v>
      </c>
      <c r="P65" t="s">
        <v>81</v>
      </c>
      <c r="Q65" t="s">
        <v>41</v>
      </c>
      <c r="R65" t="s">
        <v>43</v>
      </c>
      <c r="S65" t="s">
        <v>52</v>
      </c>
      <c r="T65" t="s">
        <v>53</v>
      </c>
      <c r="U65" t="s">
        <v>62</v>
      </c>
      <c r="V65" t="s">
        <v>55</v>
      </c>
      <c r="W65" t="s">
        <v>55</v>
      </c>
      <c r="X65" t="s">
        <v>56</v>
      </c>
      <c r="Y65" t="s">
        <v>57</v>
      </c>
      <c r="Z65" t="s">
        <v>57</v>
      </c>
      <c r="AA65" t="s">
        <v>57</v>
      </c>
      <c r="AB65" t="s">
        <v>57</v>
      </c>
      <c r="AC65" t="s">
        <v>57</v>
      </c>
      <c r="AD65">
        <v>2023</v>
      </c>
      <c r="AE65">
        <v>1685333.34</v>
      </c>
      <c r="AF65">
        <v>0</v>
      </c>
      <c r="AG65">
        <v>0</v>
      </c>
      <c r="AH65">
        <v>104881</v>
      </c>
      <c r="AI65">
        <v>12</v>
      </c>
      <c r="AJ65" s="1">
        <v>0</v>
      </c>
      <c r="AK65" s="1">
        <v>0</v>
      </c>
      <c r="AL65" s="1">
        <v>0</v>
      </c>
      <c r="AM65">
        <v>0</v>
      </c>
      <c r="AN65">
        <v>0</v>
      </c>
      <c r="AO65">
        <v>0</v>
      </c>
      <c r="AP65" t="s">
        <v>58</v>
      </c>
    </row>
    <row r="66" spans="1:42" hidden="1" x14ac:dyDescent="0.35">
      <c r="A66">
        <v>2023</v>
      </c>
      <c r="B66" t="s">
        <v>41</v>
      </c>
      <c r="C66" t="s">
        <v>42</v>
      </c>
      <c r="D66" t="s">
        <v>43</v>
      </c>
      <c r="E66" t="s">
        <v>44</v>
      </c>
      <c r="F66">
        <v>32172</v>
      </c>
      <c r="G66" t="s">
        <v>45</v>
      </c>
      <c r="H66" t="s">
        <v>46</v>
      </c>
      <c r="I66">
        <v>2017</v>
      </c>
      <c r="J66">
        <v>2023</v>
      </c>
      <c r="K66" t="s">
        <v>47</v>
      </c>
      <c r="L66" t="s">
        <v>48</v>
      </c>
      <c r="M66">
        <v>49291609</v>
      </c>
      <c r="N66" t="s">
        <v>66</v>
      </c>
      <c r="O66" t="s">
        <v>78</v>
      </c>
      <c r="P66" t="s">
        <v>82</v>
      </c>
      <c r="Q66" t="s">
        <v>41</v>
      </c>
      <c r="R66" t="s">
        <v>43</v>
      </c>
      <c r="S66" t="s">
        <v>52</v>
      </c>
      <c r="T66" t="s">
        <v>53</v>
      </c>
      <c r="U66" t="s">
        <v>62</v>
      </c>
      <c r="V66" t="s">
        <v>55</v>
      </c>
      <c r="W66" t="s">
        <v>55</v>
      </c>
      <c r="X66" t="s">
        <v>56</v>
      </c>
      <c r="Y66" t="s">
        <v>57</v>
      </c>
      <c r="Z66" t="s">
        <v>57</v>
      </c>
      <c r="AA66" t="s">
        <v>57</v>
      </c>
      <c r="AB66" t="s">
        <v>57</v>
      </c>
      <c r="AC66" t="s">
        <v>57</v>
      </c>
      <c r="AD66">
        <v>2023</v>
      </c>
      <c r="AE66">
        <v>0</v>
      </c>
      <c r="AF66">
        <v>0</v>
      </c>
      <c r="AG66">
        <v>0</v>
      </c>
      <c r="AH66">
        <v>0</v>
      </c>
      <c r="AI66">
        <v>12</v>
      </c>
      <c r="AJ66" s="1">
        <v>1999666.66</v>
      </c>
      <c r="AK66" s="1">
        <v>1170000</v>
      </c>
      <c r="AL66" s="1">
        <v>1170000</v>
      </c>
      <c r="AM66">
        <v>0</v>
      </c>
      <c r="AN66">
        <v>0</v>
      </c>
      <c r="AO66">
        <v>0</v>
      </c>
      <c r="AP66" t="s">
        <v>58</v>
      </c>
    </row>
    <row r="67" spans="1:42" hidden="1" x14ac:dyDescent="0.35">
      <c r="A67">
        <v>2023</v>
      </c>
      <c r="B67" t="s">
        <v>41</v>
      </c>
      <c r="C67" t="s">
        <v>42</v>
      </c>
      <c r="D67" t="s">
        <v>43</v>
      </c>
      <c r="E67" t="s">
        <v>44</v>
      </c>
      <c r="F67">
        <v>32172</v>
      </c>
      <c r="G67" t="s">
        <v>45</v>
      </c>
      <c r="H67" t="s">
        <v>46</v>
      </c>
      <c r="I67">
        <v>2017</v>
      </c>
      <c r="J67">
        <v>2023</v>
      </c>
      <c r="K67" t="s">
        <v>47</v>
      </c>
      <c r="L67" t="s">
        <v>48</v>
      </c>
      <c r="M67">
        <v>49291609</v>
      </c>
      <c r="N67" t="s">
        <v>66</v>
      </c>
      <c r="O67" t="s">
        <v>78</v>
      </c>
      <c r="P67" t="s">
        <v>82</v>
      </c>
      <c r="Q67" t="s">
        <v>41</v>
      </c>
      <c r="R67" t="s">
        <v>43</v>
      </c>
      <c r="S67" t="s">
        <v>52</v>
      </c>
      <c r="T67" t="s">
        <v>53</v>
      </c>
      <c r="U67" t="s">
        <v>62</v>
      </c>
      <c r="V67" t="s">
        <v>55</v>
      </c>
      <c r="W67" t="s">
        <v>55</v>
      </c>
      <c r="X67" t="s">
        <v>56</v>
      </c>
      <c r="Y67" t="s">
        <v>57</v>
      </c>
      <c r="Z67" t="s">
        <v>57</v>
      </c>
      <c r="AA67" t="s">
        <v>57</v>
      </c>
      <c r="AB67" t="s">
        <v>57</v>
      </c>
      <c r="AC67" t="s">
        <v>57</v>
      </c>
      <c r="AD67">
        <v>2023</v>
      </c>
      <c r="AE67">
        <v>2008333.34</v>
      </c>
      <c r="AF67">
        <v>0</v>
      </c>
      <c r="AG67">
        <v>0</v>
      </c>
      <c r="AH67">
        <v>104881</v>
      </c>
      <c r="AI67">
        <v>12</v>
      </c>
      <c r="AJ67" s="1">
        <v>0</v>
      </c>
      <c r="AK67" s="1">
        <v>0</v>
      </c>
      <c r="AL67" s="1">
        <v>0</v>
      </c>
      <c r="AM67">
        <v>0</v>
      </c>
      <c r="AN67">
        <v>0</v>
      </c>
      <c r="AO67">
        <v>0</v>
      </c>
      <c r="AP67" t="s">
        <v>58</v>
      </c>
    </row>
    <row r="68" spans="1:42" hidden="1" x14ac:dyDescent="0.35">
      <c r="A68">
        <v>2023</v>
      </c>
      <c r="B68" t="s">
        <v>41</v>
      </c>
      <c r="C68" t="s">
        <v>42</v>
      </c>
      <c r="D68" t="s">
        <v>43</v>
      </c>
      <c r="E68" t="s">
        <v>44</v>
      </c>
      <c r="F68">
        <v>32172</v>
      </c>
      <c r="G68" t="s">
        <v>45</v>
      </c>
      <c r="H68" t="s">
        <v>46</v>
      </c>
      <c r="I68">
        <v>2017</v>
      </c>
      <c r="J68">
        <v>2023</v>
      </c>
      <c r="K68" t="s">
        <v>47</v>
      </c>
      <c r="L68" t="s">
        <v>48</v>
      </c>
      <c r="M68">
        <v>49291609</v>
      </c>
      <c r="N68" t="s">
        <v>66</v>
      </c>
      <c r="O68" t="s">
        <v>78</v>
      </c>
      <c r="P68" t="s">
        <v>83</v>
      </c>
      <c r="Q68" t="s">
        <v>41</v>
      </c>
      <c r="R68" t="s">
        <v>43</v>
      </c>
      <c r="S68" t="s">
        <v>52</v>
      </c>
      <c r="T68" t="s">
        <v>53</v>
      </c>
      <c r="U68" t="s">
        <v>84</v>
      </c>
      <c r="V68" t="s">
        <v>55</v>
      </c>
      <c r="W68" t="s">
        <v>55</v>
      </c>
      <c r="X68" t="s">
        <v>56</v>
      </c>
      <c r="Y68" t="s">
        <v>57</v>
      </c>
      <c r="Z68" t="s">
        <v>57</v>
      </c>
      <c r="AA68" t="s">
        <v>57</v>
      </c>
      <c r="AB68" t="s">
        <v>57</v>
      </c>
      <c r="AC68" t="s">
        <v>57</v>
      </c>
      <c r="AD68">
        <v>2023</v>
      </c>
      <c r="AE68">
        <v>0</v>
      </c>
      <c r="AF68">
        <v>0</v>
      </c>
      <c r="AG68">
        <v>0</v>
      </c>
      <c r="AH68">
        <v>0</v>
      </c>
      <c r="AI68">
        <v>12</v>
      </c>
      <c r="AJ68" s="1">
        <v>2800000</v>
      </c>
      <c r="AK68" s="1">
        <v>2800000</v>
      </c>
      <c r="AL68" s="1">
        <v>2800000</v>
      </c>
      <c r="AM68">
        <v>0</v>
      </c>
      <c r="AN68">
        <v>0</v>
      </c>
      <c r="AO68">
        <v>0</v>
      </c>
      <c r="AP68" t="s">
        <v>58</v>
      </c>
    </row>
    <row r="69" spans="1:42" hidden="1" x14ac:dyDescent="0.35">
      <c r="A69">
        <v>2023</v>
      </c>
      <c r="B69" t="s">
        <v>41</v>
      </c>
      <c r="C69" t="s">
        <v>42</v>
      </c>
      <c r="D69" t="s">
        <v>43</v>
      </c>
      <c r="E69" t="s">
        <v>44</v>
      </c>
      <c r="F69">
        <v>32172</v>
      </c>
      <c r="G69" t="s">
        <v>45</v>
      </c>
      <c r="H69" t="s">
        <v>46</v>
      </c>
      <c r="I69">
        <v>2017</v>
      </c>
      <c r="J69">
        <v>2023</v>
      </c>
      <c r="K69" t="s">
        <v>47</v>
      </c>
      <c r="L69" t="s">
        <v>48</v>
      </c>
      <c r="M69">
        <v>49291609</v>
      </c>
      <c r="N69" t="s">
        <v>66</v>
      </c>
      <c r="O69" t="s">
        <v>78</v>
      </c>
      <c r="P69" t="s">
        <v>83</v>
      </c>
      <c r="Q69" t="s">
        <v>41</v>
      </c>
      <c r="R69" t="s">
        <v>43</v>
      </c>
      <c r="S69" t="s">
        <v>52</v>
      </c>
      <c r="T69" t="s">
        <v>53</v>
      </c>
      <c r="U69" t="s">
        <v>84</v>
      </c>
      <c r="V69" t="s">
        <v>55</v>
      </c>
      <c r="W69" t="s">
        <v>55</v>
      </c>
      <c r="X69" t="s">
        <v>56</v>
      </c>
      <c r="Y69" t="s">
        <v>57</v>
      </c>
      <c r="Z69" t="s">
        <v>57</v>
      </c>
      <c r="AA69" t="s">
        <v>57</v>
      </c>
      <c r="AB69" t="s">
        <v>57</v>
      </c>
      <c r="AC69" t="s">
        <v>57</v>
      </c>
      <c r="AD69">
        <v>2023</v>
      </c>
      <c r="AE69">
        <v>2800000</v>
      </c>
      <c r="AF69">
        <v>0</v>
      </c>
      <c r="AG69">
        <v>0</v>
      </c>
      <c r="AH69">
        <v>104881</v>
      </c>
      <c r="AI69">
        <v>12</v>
      </c>
      <c r="AJ69" s="1">
        <v>0</v>
      </c>
      <c r="AK69" s="1">
        <v>0</v>
      </c>
      <c r="AL69" s="1">
        <v>0</v>
      </c>
      <c r="AM69">
        <v>0</v>
      </c>
      <c r="AN69">
        <v>0</v>
      </c>
      <c r="AO69">
        <v>0</v>
      </c>
      <c r="AP69" t="s">
        <v>58</v>
      </c>
    </row>
    <row r="70" spans="1:42" x14ac:dyDescent="0.35">
      <c r="A70">
        <v>2024</v>
      </c>
      <c r="B70" t="s">
        <v>41</v>
      </c>
      <c r="C70" t="s">
        <v>42</v>
      </c>
      <c r="D70" t="s">
        <v>43</v>
      </c>
      <c r="E70" t="s">
        <v>44</v>
      </c>
      <c r="F70">
        <v>585984</v>
      </c>
      <c r="G70" t="s">
        <v>85</v>
      </c>
      <c r="H70" t="s">
        <v>86</v>
      </c>
      <c r="I70">
        <v>2024</v>
      </c>
      <c r="J70">
        <v>2027</v>
      </c>
      <c r="K70" t="s">
        <v>87</v>
      </c>
      <c r="L70" t="s">
        <v>88</v>
      </c>
      <c r="M70">
        <v>52156254</v>
      </c>
      <c r="N70" t="s">
        <v>89</v>
      </c>
      <c r="O70" t="s">
        <v>90</v>
      </c>
      <c r="P70" t="s">
        <v>91</v>
      </c>
      <c r="Q70" t="s">
        <v>41</v>
      </c>
      <c r="R70" t="s">
        <v>43</v>
      </c>
      <c r="S70" t="s">
        <v>52</v>
      </c>
      <c r="T70" t="s">
        <v>53</v>
      </c>
      <c r="U70" t="s">
        <v>92</v>
      </c>
      <c r="V70" t="s">
        <v>55</v>
      </c>
      <c r="W70" t="s">
        <v>55</v>
      </c>
      <c r="X70" t="s">
        <v>56</v>
      </c>
      <c r="Y70" t="s">
        <v>57</v>
      </c>
      <c r="Z70" t="s">
        <v>57</v>
      </c>
      <c r="AA70" t="s">
        <v>57</v>
      </c>
      <c r="AB70" t="s">
        <v>57</v>
      </c>
      <c r="AC70" t="s">
        <v>57</v>
      </c>
      <c r="AD70">
        <v>2024</v>
      </c>
      <c r="AE70">
        <v>0</v>
      </c>
      <c r="AF70">
        <v>0</v>
      </c>
      <c r="AG70">
        <v>0</v>
      </c>
      <c r="AH70">
        <v>0</v>
      </c>
      <c r="AI70">
        <v>12</v>
      </c>
      <c r="AJ70" s="1">
        <v>39712550</v>
      </c>
      <c r="AK70" s="1">
        <v>36035462</v>
      </c>
      <c r="AL70" s="1">
        <v>36035462</v>
      </c>
      <c r="AM70">
        <v>0</v>
      </c>
      <c r="AN70">
        <v>0</v>
      </c>
      <c r="AO70">
        <v>0</v>
      </c>
      <c r="AP70" t="s">
        <v>93</v>
      </c>
    </row>
    <row r="71" spans="1:42" x14ac:dyDescent="0.35">
      <c r="A71">
        <v>2024</v>
      </c>
      <c r="B71" t="s">
        <v>41</v>
      </c>
      <c r="C71" t="s">
        <v>42</v>
      </c>
      <c r="D71" t="s">
        <v>43</v>
      </c>
      <c r="E71" t="s">
        <v>44</v>
      </c>
      <c r="F71">
        <v>585984</v>
      </c>
      <c r="G71" t="s">
        <v>85</v>
      </c>
      <c r="H71" t="s">
        <v>86</v>
      </c>
      <c r="I71">
        <v>2024</v>
      </c>
      <c r="J71">
        <v>2027</v>
      </c>
      <c r="K71" t="s">
        <v>87</v>
      </c>
      <c r="L71" t="s">
        <v>88</v>
      </c>
      <c r="M71">
        <v>52156254</v>
      </c>
      <c r="N71" t="s">
        <v>89</v>
      </c>
      <c r="O71" t="s">
        <v>90</v>
      </c>
      <c r="P71" t="s">
        <v>91</v>
      </c>
      <c r="Q71" t="s">
        <v>41</v>
      </c>
      <c r="R71" t="s">
        <v>43</v>
      </c>
      <c r="S71" t="s">
        <v>52</v>
      </c>
      <c r="T71" t="s">
        <v>53</v>
      </c>
      <c r="U71" t="s">
        <v>92</v>
      </c>
      <c r="V71" t="s">
        <v>55</v>
      </c>
      <c r="W71" t="s">
        <v>55</v>
      </c>
      <c r="X71" t="s">
        <v>56</v>
      </c>
      <c r="Y71" t="s">
        <v>57</v>
      </c>
      <c r="Z71" t="s">
        <v>57</v>
      </c>
      <c r="AA71" t="s">
        <v>57</v>
      </c>
      <c r="AB71" t="s">
        <v>57</v>
      </c>
      <c r="AC71" t="s">
        <v>57</v>
      </c>
      <c r="AD71">
        <v>2024</v>
      </c>
      <c r="AE71">
        <v>40447968</v>
      </c>
      <c r="AF71">
        <v>0</v>
      </c>
      <c r="AG71">
        <v>0</v>
      </c>
      <c r="AH71">
        <v>0</v>
      </c>
      <c r="AI71">
        <v>12</v>
      </c>
      <c r="AJ71" s="1">
        <v>0</v>
      </c>
      <c r="AK71" s="1">
        <v>0</v>
      </c>
      <c r="AL71" s="1">
        <v>0</v>
      </c>
      <c r="AM71">
        <v>0</v>
      </c>
      <c r="AN71">
        <v>0</v>
      </c>
      <c r="AO71">
        <v>0</v>
      </c>
      <c r="AP71" t="s">
        <v>93</v>
      </c>
    </row>
    <row r="72" spans="1:42" x14ac:dyDescent="0.35">
      <c r="A72">
        <v>2024</v>
      </c>
      <c r="B72" t="s">
        <v>41</v>
      </c>
      <c r="C72" t="s">
        <v>42</v>
      </c>
      <c r="D72" t="s">
        <v>43</v>
      </c>
      <c r="E72" t="s">
        <v>44</v>
      </c>
      <c r="F72">
        <v>585984</v>
      </c>
      <c r="G72" t="s">
        <v>85</v>
      </c>
      <c r="H72" t="s">
        <v>86</v>
      </c>
      <c r="I72">
        <v>2024</v>
      </c>
      <c r="J72">
        <v>2027</v>
      </c>
      <c r="K72" t="s">
        <v>87</v>
      </c>
      <c r="L72" t="s">
        <v>88</v>
      </c>
      <c r="M72">
        <v>52156254</v>
      </c>
      <c r="N72" t="s">
        <v>89</v>
      </c>
      <c r="O72" t="s">
        <v>90</v>
      </c>
      <c r="P72" t="s">
        <v>91</v>
      </c>
      <c r="Q72" t="s">
        <v>41</v>
      </c>
      <c r="R72" t="s">
        <v>43</v>
      </c>
      <c r="S72" t="s">
        <v>52</v>
      </c>
      <c r="T72" t="s">
        <v>53</v>
      </c>
      <c r="U72" t="s">
        <v>94</v>
      </c>
      <c r="V72" t="s">
        <v>55</v>
      </c>
      <c r="W72" t="s">
        <v>55</v>
      </c>
      <c r="X72" t="s">
        <v>56</v>
      </c>
      <c r="Y72" t="s">
        <v>57</v>
      </c>
      <c r="Z72" t="s">
        <v>57</v>
      </c>
      <c r="AA72" t="s">
        <v>57</v>
      </c>
      <c r="AB72" t="s">
        <v>57</v>
      </c>
      <c r="AC72" t="s">
        <v>57</v>
      </c>
      <c r="AD72">
        <v>2024</v>
      </c>
      <c r="AE72">
        <v>0</v>
      </c>
      <c r="AF72">
        <v>0</v>
      </c>
      <c r="AG72">
        <v>0</v>
      </c>
      <c r="AH72">
        <v>0</v>
      </c>
      <c r="AI72">
        <v>12</v>
      </c>
      <c r="AJ72" s="1">
        <v>162290583.80000001</v>
      </c>
      <c r="AK72" s="1">
        <v>149712408</v>
      </c>
      <c r="AL72" s="1">
        <v>149712408</v>
      </c>
      <c r="AM72">
        <v>0</v>
      </c>
      <c r="AN72">
        <v>0</v>
      </c>
      <c r="AO72">
        <v>0</v>
      </c>
      <c r="AP72" t="s">
        <v>93</v>
      </c>
    </row>
    <row r="73" spans="1:42" x14ac:dyDescent="0.35">
      <c r="A73">
        <v>2024</v>
      </c>
      <c r="B73" t="s">
        <v>41</v>
      </c>
      <c r="C73" t="s">
        <v>42</v>
      </c>
      <c r="D73" t="s">
        <v>43</v>
      </c>
      <c r="E73" t="s">
        <v>44</v>
      </c>
      <c r="F73">
        <v>585984</v>
      </c>
      <c r="G73" t="s">
        <v>85</v>
      </c>
      <c r="H73" t="s">
        <v>86</v>
      </c>
      <c r="I73">
        <v>2024</v>
      </c>
      <c r="J73">
        <v>2027</v>
      </c>
      <c r="K73" t="s">
        <v>87</v>
      </c>
      <c r="L73" t="s">
        <v>88</v>
      </c>
      <c r="M73">
        <v>52156254</v>
      </c>
      <c r="N73" t="s">
        <v>89</v>
      </c>
      <c r="O73" t="s">
        <v>90</v>
      </c>
      <c r="P73" t="s">
        <v>91</v>
      </c>
      <c r="Q73" t="s">
        <v>41</v>
      </c>
      <c r="R73" t="s">
        <v>43</v>
      </c>
      <c r="S73" t="s">
        <v>52</v>
      </c>
      <c r="T73" t="s">
        <v>53</v>
      </c>
      <c r="U73" t="s">
        <v>94</v>
      </c>
      <c r="V73" t="s">
        <v>55</v>
      </c>
      <c r="W73" t="s">
        <v>55</v>
      </c>
      <c r="X73" t="s">
        <v>56</v>
      </c>
      <c r="Y73" t="s">
        <v>57</v>
      </c>
      <c r="Z73" t="s">
        <v>57</v>
      </c>
      <c r="AA73" t="s">
        <v>57</v>
      </c>
      <c r="AB73" t="s">
        <v>57</v>
      </c>
      <c r="AC73" t="s">
        <v>57</v>
      </c>
      <c r="AD73">
        <v>2024</v>
      </c>
      <c r="AE73">
        <v>185388610</v>
      </c>
      <c r="AF73">
        <v>0</v>
      </c>
      <c r="AG73">
        <v>0</v>
      </c>
      <c r="AH73">
        <v>0</v>
      </c>
      <c r="AI73">
        <v>12</v>
      </c>
      <c r="AJ73" s="1">
        <v>0</v>
      </c>
      <c r="AK73" s="1">
        <v>0</v>
      </c>
      <c r="AL73" s="1">
        <v>0</v>
      </c>
      <c r="AM73">
        <v>0</v>
      </c>
      <c r="AN73">
        <v>0</v>
      </c>
      <c r="AO73">
        <v>0</v>
      </c>
      <c r="AP73" t="s">
        <v>93</v>
      </c>
    </row>
    <row r="74" spans="1:42" x14ac:dyDescent="0.35">
      <c r="A74">
        <v>2024</v>
      </c>
      <c r="B74" t="s">
        <v>41</v>
      </c>
      <c r="C74" t="s">
        <v>42</v>
      </c>
      <c r="D74" t="s">
        <v>43</v>
      </c>
      <c r="E74" t="s">
        <v>44</v>
      </c>
      <c r="F74">
        <v>585984</v>
      </c>
      <c r="G74" t="s">
        <v>85</v>
      </c>
      <c r="H74" t="s">
        <v>86</v>
      </c>
      <c r="I74">
        <v>2024</v>
      </c>
      <c r="J74">
        <v>2027</v>
      </c>
      <c r="K74" t="s">
        <v>87</v>
      </c>
      <c r="L74" t="s">
        <v>88</v>
      </c>
      <c r="M74">
        <v>52156254</v>
      </c>
      <c r="N74" t="s">
        <v>69</v>
      </c>
      <c r="O74" t="s">
        <v>70</v>
      </c>
      <c r="P74" t="s">
        <v>71</v>
      </c>
      <c r="Q74" t="s">
        <v>41</v>
      </c>
      <c r="R74" t="s">
        <v>43</v>
      </c>
      <c r="S74" t="s">
        <v>52</v>
      </c>
      <c r="T74" t="s">
        <v>53</v>
      </c>
      <c r="U74" t="s">
        <v>92</v>
      </c>
      <c r="V74" t="s">
        <v>55</v>
      </c>
      <c r="W74" t="s">
        <v>55</v>
      </c>
      <c r="X74" t="s">
        <v>56</v>
      </c>
      <c r="Y74" t="s">
        <v>57</v>
      </c>
      <c r="Z74" t="s">
        <v>57</v>
      </c>
      <c r="AA74" t="s">
        <v>57</v>
      </c>
      <c r="AB74" t="s">
        <v>57</v>
      </c>
      <c r="AC74" t="s">
        <v>57</v>
      </c>
      <c r="AD74">
        <v>2024</v>
      </c>
      <c r="AE74">
        <v>0</v>
      </c>
      <c r="AF74">
        <v>0</v>
      </c>
      <c r="AG74">
        <v>0</v>
      </c>
      <c r="AH74">
        <v>0</v>
      </c>
      <c r="AI74">
        <v>12</v>
      </c>
      <c r="AJ74" s="1">
        <v>140000000</v>
      </c>
      <c r="AK74" s="1">
        <v>83909181</v>
      </c>
      <c r="AL74" s="1">
        <v>83909181</v>
      </c>
      <c r="AM74">
        <v>0</v>
      </c>
      <c r="AN74">
        <v>0</v>
      </c>
      <c r="AO74">
        <v>0</v>
      </c>
      <c r="AP74" t="s">
        <v>93</v>
      </c>
    </row>
    <row r="75" spans="1:42" x14ac:dyDescent="0.35">
      <c r="A75">
        <v>2024</v>
      </c>
      <c r="B75" t="s">
        <v>41</v>
      </c>
      <c r="C75" t="s">
        <v>42</v>
      </c>
      <c r="D75" t="s">
        <v>43</v>
      </c>
      <c r="E75" t="s">
        <v>44</v>
      </c>
      <c r="F75">
        <v>585984</v>
      </c>
      <c r="G75" t="s">
        <v>85</v>
      </c>
      <c r="H75" t="s">
        <v>86</v>
      </c>
      <c r="I75">
        <v>2024</v>
      </c>
      <c r="J75">
        <v>2027</v>
      </c>
      <c r="K75" t="s">
        <v>87</v>
      </c>
      <c r="L75" t="s">
        <v>88</v>
      </c>
      <c r="M75">
        <v>52156254</v>
      </c>
      <c r="N75" t="s">
        <v>69</v>
      </c>
      <c r="O75" t="s">
        <v>70</v>
      </c>
      <c r="P75" t="s">
        <v>71</v>
      </c>
      <c r="Q75" t="s">
        <v>41</v>
      </c>
      <c r="R75" t="s">
        <v>43</v>
      </c>
      <c r="S75" t="s">
        <v>52</v>
      </c>
      <c r="T75" t="s">
        <v>53</v>
      </c>
      <c r="U75" t="s">
        <v>92</v>
      </c>
      <c r="V75" t="s">
        <v>55</v>
      </c>
      <c r="W75" t="s">
        <v>55</v>
      </c>
      <c r="X75" t="s">
        <v>56</v>
      </c>
      <c r="Y75" t="s">
        <v>57</v>
      </c>
      <c r="Z75" t="s">
        <v>57</v>
      </c>
      <c r="AA75" t="s">
        <v>57</v>
      </c>
      <c r="AB75" t="s">
        <v>57</v>
      </c>
      <c r="AC75" t="s">
        <v>57</v>
      </c>
      <c r="AD75">
        <v>2024</v>
      </c>
      <c r="AE75">
        <v>140000000</v>
      </c>
      <c r="AF75">
        <v>0</v>
      </c>
      <c r="AG75">
        <v>0</v>
      </c>
      <c r="AH75">
        <v>0</v>
      </c>
      <c r="AI75">
        <v>12</v>
      </c>
      <c r="AJ75" s="1">
        <v>0</v>
      </c>
      <c r="AK75" s="1">
        <v>0</v>
      </c>
      <c r="AL75" s="1">
        <v>0</v>
      </c>
      <c r="AM75">
        <v>0</v>
      </c>
      <c r="AN75">
        <v>0</v>
      </c>
      <c r="AO75">
        <v>0</v>
      </c>
      <c r="AP75" t="s">
        <v>93</v>
      </c>
    </row>
    <row r="76" spans="1:42" x14ac:dyDescent="0.35">
      <c r="A76">
        <v>2024</v>
      </c>
      <c r="B76" t="s">
        <v>41</v>
      </c>
      <c r="C76" t="s">
        <v>42</v>
      </c>
      <c r="D76" t="s">
        <v>43</v>
      </c>
      <c r="E76" t="s">
        <v>44</v>
      </c>
      <c r="F76">
        <v>585984</v>
      </c>
      <c r="G76" t="s">
        <v>85</v>
      </c>
      <c r="H76" t="s">
        <v>86</v>
      </c>
      <c r="I76">
        <v>2024</v>
      </c>
      <c r="J76">
        <v>2027</v>
      </c>
      <c r="K76" t="s">
        <v>87</v>
      </c>
      <c r="L76" t="s">
        <v>88</v>
      </c>
      <c r="M76">
        <v>52156254</v>
      </c>
      <c r="N76" t="s">
        <v>69</v>
      </c>
      <c r="O76" t="s">
        <v>70</v>
      </c>
      <c r="P76" t="s">
        <v>73</v>
      </c>
      <c r="Q76" t="s">
        <v>41</v>
      </c>
      <c r="R76" t="s">
        <v>43</v>
      </c>
      <c r="S76" t="s">
        <v>52</v>
      </c>
      <c r="T76" t="s">
        <v>53</v>
      </c>
      <c r="U76" t="s">
        <v>92</v>
      </c>
      <c r="V76" t="s">
        <v>55</v>
      </c>
      <c r="W76" t="s">
        <v>55</v>
      </c>
      <c r="X76" t="s">
        <v>56</v>
      </c>
      <c r="Y76" t="s">
        <v>57</v>
      </c>
      <c r="Z76" t="s">
        <v>57</v>
      </c>
      <c r="AA76" t="s">
        <v>57</v>
      </c>
      <c r="AB76" t="s">
        <v>57</v>
      </c>
      <c r="AC76" t="s">
        <v>57</v>
      </c>
      <c r="AD76">
        <v>2024</v>
      </c>
      <c r="AE76">
        <v>0</v>
      </c>
      <c r="AF76">
        <v>0</v>
      </c>
      <c r="AG76">
        <v>0</v>
      </c>
      <c r="AH76">
        <v>0</v>
      </c>
      <c r="AI76">
        <v>12</v>
      </c>
      <c r="AJ76" s="1">
        <v>140000000</v>
      </c>
      <c r="AK76" s="1">
        <v>83909181</v>
      </c>
      <c r="AL76" s="1">
        <v>83909181</v>
      </c>
      <c r="AM76">
        <v>0</v>
      </c>
      <c r="AN76">
        <v>0</v>
      </c>
      <c r="AO76">
        <v>0</v>
      </c>
      <c r="AP76" t="s">
        <v>93</v>
      </c>
    </row>
    <row r="77" spans="1:42" x14ac:dyDescent="0.35">
      <c r="A77">
        <v>2024</v>
      </c>
      <c r="B77" t="s">
        <v>41</v>
      </c>
      <c r="C77" t="s">
        <v>42</v>
      </c>
      <c r="D77" t="s">
        <v>43</v>
      </c>
      <c r="E77" t="s">
        <v>44</v>
      </c>
      <c r="F77">
        <v>585984</v>
      </c>
      <c r="G77" t="s">
        <v>85</v>
      </c>
      <c r="H77" t="s">
        <v>86</v>
      </c>
      <c r="I77">
        <v>2024</v>
      </c>
      <c r="J77">
        <v>2027</v>
      </c>
      <c r="K77" t="s">
        <v>87</v>
      </c>
      <c r="L77" t="s">
        <v>88</v>
      </c>
      <c r="M77">
        <v>52156254</v>
      </c>
      <c r="N77" t="s">
        <v>69</v>
      </c>
      <c r="O77" t="s">
        <v>70</v>
      </c>
      <c r="P77" t="s">
        <v>73</v>
      </c>
      <c r="Q77" t="s">
        <v>41</v>
      </c>
      <c r="R77" t="s">
        <v>43</v>
      </c>
      <c r="S77" t="s">
        <v>52</v>
      </c>
      <c r="T77" t="s">
        <v>53</v>
      </c>
      <c r="U77" t="s">
        <v>92</v>
      </c>
      <c r="V77" t="s">
        <v>55</v>
      </c>
      <c r="W77" t="s">
        <v>55</v>
      </c>
      <c r="X77" t="s">
        <v>56</v>
      </c>
      <c r="Y77" t="s">
        <v>57</v>
      </c>
      <c r="Z77" t="s">
        <v>57</v>
      </c>
      <c r="AA77" t="s">
        <v>57</v>
      </c>
      <c r="AB77" t="s">
        <v>57</v>
      </c>
      <c r="AC77" t="s">
        <v>57</v>
      </c>
      <c r="AD77">
        <v>2024</v>
      </c>
      <c r="AE77">
        <v>140000000</v>
      </c>
      <c r="AF77">
        <v>0</v>
      </c>
      <c r="AG77">
        <v>0</v>
      </c>
      <c r="AH77">
        <v>0</v>
      </c>
      <c r="AI77">
        <v>12</v>
      </c>
      <c r="AJ77" s="1">
        <v>0</v>
      </c>
      <c r="AK77" s="1">
        <v>0</v>
      </c>
      <c r="AL77" s="1">
        <v>0</v>
      </c>
      <c r="AM77">
        <v>0</v>
      </c>
      <c r="AN77">
        <v>0</v>
      </c>
      <c r="AO77">
        <v>0</v>
      </c>
      <c r="AP77" t="s">
        <v>93</v>
      </c>
    </row>
    <row r="78" spans="1:42" x14ac:dyDescent="0.35">
      <c r="A78">
        <v>2024</v>
      </c>
      <c r="B78" t="s">
        <v>41</v>
      </c>
      <c r="C78" t="s">
        <v>42</v>
      </c>
      <c r="D78" t="s">
        <v>43</v>
      </c>
      <c r="E78" t="s">
        <v>44</v>
      </c>
      <c r="F78">
        <v>585984</v>
      </c>
      <c r="G78" t="s">
        <v>85</v>
      </c>
      <c r="H78" t="s">
        <v>86</v>
      </c>
      <c r="I78">
        <v>2024</v>
      </c>
      <c r="J78">
        <v>2027</v>
      </c>
      <c r="K78" t="s">
        <v>87</v>
      </c>
      <c r="L78" t="s">
        <v>88</v>
      </c>
      <c r="M78">
        <v>52156254</v>
      </c>
      <c r="N78" t="s">
        <v>59</v>
      </c>
      <c r="O78" t="s">
        <v>74</v>
      </c>
      <c r="P78" t="s">
        <v>75</v>
      </c>
      <c r="Q78" t="s">
        <v>41</v>
      </c>
      <c r="R78" t="s">
        <v>43</v>
      </c>
      <c r="S78" t="s">
        <v>52</v>
      </c>
      <c r="T78" t="s">
        <v>53</v>
      </c>
      <c r="U78" t="s">
        <v>92</v>
      </c>
      <c r="V78" t="s">
        <v>55</v>
      </c>
      <c r="W78" t="s">
        <v>55</v>
      </c>
      <c r="X78" t="s">
        <v>56</v>
      </c>
      <c r="Y78" t="s">
        <v>57</v>
      </c>
      <c r="Z78" t="s">
        <v>57</v>
      </c>
      <c r="AA78" t="s">
        <v>57</v>
      </c>
      <c r="AB78" t="s">
        <v>57</v>
      </c>
      <c r="AC78" t="s">
        <v>57</v>
      </c>
      <c r="AD78">
        <v>2024</v>
      </c>
      <c r="AE78">
        <v>0</v>
      </c>
      <c r="AF78">
        <v>0</v>
      </c>
      <c r="AG78">
        <v>0</v>
      </c>
      <c r="AH78">
        <v>0</v>
      </c>
      <c r="AI78">
        <v>12</v>
      </c>
      <c r="AJ78" s="1">
        <v>408077244</v>
      </c>
      <c r="AK78" s="1">
        <v>285678313</v>
      </c>
      <c r="AL78" s="1">
        <v>285678313</v>
      </c>
      <c r="AM78">
        <v>0</v>
      </c>
      <c r="AN78">
        <v>0</v>
      </c>
      <c r="AO78">
        <v>0</v>
      </c>
      <c r="AP78" t="s">
        <v>93</v>
      </c>
    </row>
    <row r="79" spans="1:42" x14ac:dyDescent="0.35">
      <c r="A79">
        <v>2024</v>
      </c>
      <c r="B79" t="s">
        <v>41</v>
      </c>
      <c r="C79" t="s">
        <v>42</v>
      </c>
      <c r="D79" t="s">
        <v>43</v>
      </c>
      <c r="E79" t="s">
        <v>44</v>
      </c>
      <c r="F79">
        <v>585984</v>
      </c>
      <c r="G79" t="s">
        <v>85</v>
      </c>
      <c r="H79" t="s">
        <v>86</v>
      </c>
      <c r="I79">
        <v>2024</v>
      </c>
      <c r="J79">
        <v>2027</v>
      </c>
      <c r="K79" t="s">
        <v>87</v>
      </c>
      <c r="L79" t="s">
        <v>88</v>
      </c>
      <c r="M79">
        <v>52156254</v>
      </c>
      <c r="N79" t="s">
        <v>59</v>
      </c>
      <c r="O79" t="s">
        <v>74</v>
      </c>
      <c r="P79" t="s">
        <v>75</v>
      </c>
      <c r="Q79" t="s">
        <v>41</v>
      </c>
      <c r="R79" t="s">
        <v>43</v>
      </c>
      <c r="S79" t="s">
        <v>52</v>
      </c>
      <c r="T79" t="s">
        <v>53</v>
      </c>
      <c r="U79" t="s">
        <v>92</v>
      </c>
      <c r="V79" t="s">
        <v>55</v>
      </c>
      <c r="W79" t="s">
        <v>55</v>
      </c>
      <c r="X79" t="s">
        <v>56</v>
      </c>
      <c r="Y79" t="s">
        <v>57</v>
      </c>
      <c r="Z79" t="s">
        <v>57</v>
      </c>
      <c r="AA79" t="s">
        <v>57</v>
      </c>
      <c r="AB79" t="s">
        <v>57</v>
      </c>
      <c r="AC79" t="s">
        <v>57</v>
      </c>
      <c r="AD79">
        <v>2024</v>
      </c>
      <c r="AE79">
        <v>409320721</v>
      </c>
      <c r="AF79">
        <v>0</v>
      </c>
      <c r="AG79">
        <v>0</v>
      </c>
      <c r="AH79">
        <v>0</v>
      </c>
      <c r="AI79">
        <v>12</v>
      </c>
      <c r="AJ79" s="1">
        <v>0</v>
      </c>
      <c r="AK79" s="1">
        <v>0</v>
      </c>
      <c r="AL79" s="1">
        <v>0</v>
      </c>
      <c r="AM79">
        <v>0</v>
      </c>
      <c r="AN79">
        <v>0</v>
      </c>
      <c r="AO79">
        <v>0</v>
      </c>
      <c r="AP79" t="s">
        <v>93</v>
      </c>
    </row>
    <row r="80" spans="1:42" x14ac:dyDescent="0.35">
      <c r="A80">
        <v>2024</v>
      </c>
      <c r="B80" t="s">
        <v>41</v>
      </c>
      <c r="C80" t="s">
        <v>42</v>
      </c>
      <c r="D80" t="s">
        <v>43</v>
      </c>
      <c r="E80" t="s">
        <v>44</v>
      </c>
      <c r="F80">
        <v>585984</v>
      </c>
      <c r="G80" t="s">
        <v>85</v>
      </c>
      <c r="H80" t="s">
        <v>86</v>
      </c>
      <c r="I80">
        <v>2024</v>
      </c>
      <c r="J80">
        <v>2027</v>
      </c>
      <c r="K80" t="s">
        <v>87</v>
      </c>
      <c r="L80" t="s">
        <v>88</v>
      </c>
      <c r="M80">
        <v>52156254</v>
      </c>
      <c r="N80" t="s">
        <v>59</v>
      </c>
      <c r="O80" t="s">
        <v>74</v>
      </c>
      <c r="P80" t="s">
        <v>76</v>
      </c>
      <c r="Q80" t="s">
        <v>41</v>
      </c>
      <c r="R80" t="s">
        <v>43</v>
      </c>
      <c r="S80" t="s">
        <v>52</v>
      </c>
      <c r="T80" t="s">
        <v>53</v>
      </c>
      <c r="U80" t="s">
        <v>92</v>
      </c>
      <c r="V80" t="s">
        <v>55</v>
      </c>
      <c r="W80" t="s">
        <v>55</v>
      </c>
      <c r="X80" t="s">
        <v>56</v>
      </c>
      <c r="Y80" t="s">
        <v>57</v>
      </c>
      <c r="Z80" t="s">
        <v>57</v>
      </c>
      <c r="AA80" t="s">
        <v>57</v>
      </c>
      <c r="AB80" t="s">
        <v>57</v>
      </c>
      <c r="AC80" t="s">
        <v>57</v>
      </c>
      <c r="AD80">
        <v>2024</v>
      </c>
      <c r="AE80">
        <v>0</v>
      </c>
      <c r="AF80">
        <v>0</v>
      </c>
      <c r="AG80">
        <v>0</v>
      </c>
      <c r="AH80">
        <v>0</v>
      </c>
      <c r="AI80">
        <v>12</v>
      </c>
      <c r="AJ80" s="1">
        <v>46763400</v>
      </c>
      <c r="AK80" s="1">
        <v>16621000</v>
      </c>
      <c r="AL80" s="1">
        <v>16621000</v>
      </c>
      <c r="AM80">
        <v>0</v>
      </c>
      <c r="AN80">
        <v>0</v>
      </c>
      <c r="AO80">
        <v>0</v>
      </c>
      <c r="AP80" t="s">
        <v>93</v>
      </c>
    </row>
    <row r="81" spans="1:42" x14ac:dyDescent="0.35">
      <c r="A81">
        <v>2024</v>
      </c>
      <c r="B81" t="s">
        <v>41</v>
      </c>
      <c r="C81" t="s">
        <v>42</v>
      </c>
      <c r="D81" t="s">
        <v>43</v>
      </c>
      <c r="E81" t="s">
        <v>44</v>
      </c>
      <c r="F81">
        <v>585984</v>
      </c>
      <c r="G81" t="s">
        <v>85</v>
      </c>
      <c r="H81" t="s">
        <v>86</v>
      </c>
      <c r="I81">
        <v>2024</v>
      </c>
      <c r="J81">
        <v>2027</v>
      </c>
      <c r="K81" t="s">
        <v>87</v>
      </c>
      <c r="L81" t="s">
        <v>88</v>
      </c>
      <c r="M81">
        <v>52156254</v>
      </c>
      <c r="N81" t="s">
        <v>59</v>
      </c>
      <c r="O81" t="s">
        <v>74</v>
      </c>
      <c r="P81" t="s">
        <v>76</v>
      </c>
      <c r="Q81" t="s">
        <v>41</v>
      </c>
      <c r="R81" t="s">
        <v>43</v>
      </c>
      <c r="S81" t="s">
        <v>52</v>
      </c>
      <c r="T81" t="s">
        <v>53</v>
      </c>
      <c r="U81" t="s">
        <v>92</v>
      </c>
      <c r="V81" t="s">
        <v>55</v>
      </c>
      <c r="W81" t="s">
        <v>55</v>
      </c>
      <c r="X81" t="s">
        <v>56</v>
      </c>
      <c r="Y81" t="s">
        <v>57</v>
      </c>
      <c r="Z81" t="s">
        <v>57</v>
      </c>
      <c r="AA81" t="s">
        <v>57</v>
      </c>
      <c r="AB81" t="s">
        <v>57</v>
      </c>
      <c r="AC81" t="s">
        <v>57</v>
      </c>
      <c r="AD81">
        <v>2024</v>
      </c>
      <c r="AE81">
        <v>46763400</v>
      </c>
      <c r="AF81">
        <v>0</v>
      </c>
      <c r="AG81">
        <v>0</v>
      </c>
      <c r="AH81">
        <v>0</v>
      </c>
      <c r="AI81">
        <v>12</v>
      </c>
      <c r="AJ81" s="1">
        <v>0</v>
      </c>
      <c r="AK81" s="1">
        <v>0</v>
      </c>
      <c r="AL81" s="1">
        <v>0</v>
      </c>
      <c r="AM81">
        <v>0</v>
      </c>
      <c r="AN81">
        <v>0</v>
      </c>
      <c r="AO81">
        <v>0</v>
      </c>
      <c r="AP81" t="s">
        <v>93</v>
      </c>
    </row>
    <row r="82" spans="1:42" x14ac:dyDescent="0.35">
      <c r="A82">
        <v>2024</v>
      </c>
      <c r="B82" t="s">
        <v>41</v>
      </c>
      <c r="C82" t="s">
        <v>42</v>
      </c>
      <c r="D82" t="s">
        <v>43</v>
      </c>
      <c r="E82" t="s">
        <v>44</v>
      </c>
      <c r="F82">
        <v>585984</v>
      </c>
      <c r="G82" t="s">
        <v>85</v>
      </c>
      <c r="H82" t="s">
        <v>86</v>
      </c>
      <c r="I82">
        <v>2024</v>
      </c>
      <c r="J82">
        <v>2027</v>
      </c>
      <c r="K82" t="s">
        <v>87</v>
      </c>
      <c r="L82" t="s">
        <v>88</v>
      </c>
      <c r="M82">
        <v>52156254</v>
      </c>
      <c r="N82" t="s">
        <v>59</v>
      </c>
      <c r="O82" t="s">
        <v>74</v>
      </c>
      <c r="P82" t="s">
        <v>77</v>
      </c>
      <c r="Q82" t="s">
        <v>41</v>
      </c>
      <c r="R82" t="s">
        <v>43</v>
      </c>
      <c r="S82" t="s">
        <v>52</v>
      </c>
      <c r="T82" t="s">
        <v>53</v>
      </c>
      <c r="U82" t="s">
        <v>92</v>
      </c>
      <c r="V82" t="s">
        <v>55</v>
      </c>
      <c r="W82" t="s">
        <v>55</v>
      </c>
      <c r="X82" t="s">
        <v>56</v>
      </c>
      <c r="Y82" t="s">
        <v>57</v>
      </c>
      <c r="Z82" t="s">
        <v>57</v>
      </c>
      <c r="AA82" t="s">
        <v>57</v>
      </c>
      <c r="AB82" t="s">
        <v>57</v>
      </c>
      <c r="AC82" t="s">
        <v>57</v>
      </c>
      <c r="AD82">
        <v>2024</v>
      </c>
      <c r="AE82">
        <v>0</v>
      </c>
      <c r="AF82">
        <v>0</v>
      </c>
      <c r="AG82">
        <v>0</v>
      </c>
      <c r="AH82">
        <v>0</v>
      </c>
      <c r="AI82">
        <v>12</v>
      </c>
      <c r="AJ82" s="1">
        <v>711747674</v>
      </c>
      <c r="AK82" s="1">
        <v>390924561</v>
      </c>
      <c r="AL82" s="1">
        <v>390924561</v>
      </c>
      <c r="AM82">
        <v>0</v>
      </c>
      <c r="AN82">
        <v>0</v>
      </c>
      <c r="AO82">
        <v>0</v>
      </c>
      <c r="AP82" t="s">
        <v>93</v>
      </c>
    </row>
    <row r="83" spans="1:42" x14ac:dyDescent="0.35">
      <c r="A83">
        <v>2024</v>
      </c>
      <c r="B83" t="s">
        <v>41</v>
      </c>
      <c r="C83" t="s">
        <v>42</v>
      </c>
      <c r="D83" t="s">
        <v>43</v>
      </c>
      <c r="E83" t="s">
        <v>44</v>
      </c>
      <c r="F83">
        <v>585984</v>
      </c>
      <c r="G83" t="s">
        <v>85</v>
      </c>
      <c r="H83" t="s">
        <v>86</v>
      </c>
      <c r="I83">
        <v>2024</v>
      </c>
      <c r="J83">
        <v>2027</v>
      </c>
      <c r="K83" t="s">
        <v>87</v>
      </c>
      <c r="L83" t="s">
        <v>88</v>
      </c>
      <c r="M83">
        <v>52156254</v>
      </c>
      <c r="N83" t="s">
        <v>59</v>
      </c>
      <c r="O83" t="s">
        <v>74</v>
      </c>
      <c r="P83" t="s">
        <v>77</v>
      </c>
      <c r="Q83" t="s">
        <v>41</v>
      </c>
      <c r="R83" t="s">
        <v>43</v>
      </c>
      <c r="S83" t="s">
        <v>52</v>
      </c>
      <c r="T83" t="s">
        <v>53</v>
      </c>
      <c r="U83" t="s">
        <v>92</v>
      </c>
      <c r="V83" t="s">
        <v>55</v>
      </c>
      <c r="W83" t="s">
        <v>55</v>
      </c>
      <c r="X83" t="s">
        <v>56</v>
      </c>
      <c r="Y83" t="s">
        <v>57</v>
      </c>
      <c r="Z83" t="s">
        <v>57</v>
      </c>
      <c r="AA83" t="s">
        <v>57</v>
      </c>
      <c r="AB83" t="s">
        <v>57</v>
      </c>
      <c r="AC83" t="s">
        <v>57</v>
      </c>
      <c r="AD83">
        <v>2024</v>
      </c>
      <c r="AE83">
        <v>711747674</v>
      </c>
      <c r="AF83">
        <v>0</v>
      </c>
      <c r="AG83">
        <v>0</v>
      </c>
      <c r="AH83">
        <v>0</v>
      </c>
      <c r="AI83">
        <v>12</v>
      </c>
      <c r="AJ83" s="1">
        <v>0</v>
      </c>
      <c r="AK83" s="1">
        <v>0</v>
      </c>
      <c r="AL83" s="1">
        <v>0</v>
      </c>
      <c r="AM83">
        <v>0</v>
      </c>
      <c r="AN83">
        <v>0</v>
      </c>
      <c r="AO83">
        <v>0</v>
      </c>
      <c r="AP83" t="s">
        <v>93</v>
      </c>
    </row>
    <row r="84" spans="1:42" x14ac:dyDescent="0.35">
      <c r="A84">
        <v>2024</v>
      </c>
      <c r="B84" t="s">
        <v>41</v>
      </c>
      <c r="C84" t="s">
        <v>42</v>
      </c>
      <c r="D84" t="s">
        <v>43</v>
      </c>
      <c r="E84" t="s">
        <v>44</v>
      </c>
      <c r="F84">
        <v>585984</v>
      </c>
      <c r="G84" t="s">
        <v>85</v>
      </c>
      <c r="H84" t="s">
        <v>86</v>
      </c>
      <c r="I84">
        <v>2024</v>
      </c>
      <c r="J84">
        <v>2027</v>
      </c>
      <c r="K84" t="s">
        <v>87</v>
      </c>
      <c r="L84" t="s">
        <v>88</v>
      </c>
      <c r="M84">
        <v>52156254</v>
      </c>
      <c r="N84" t="s">
        <v>64</v>
      </c>
      <c r="O84" t="s">
        <v>78</v>
      </c>
      <c r="P84" t="s">
        <v>79</v>
      </c>
      <c r="Q84" t="s">
        <v>41</v>
      </c>
      <c r="R84" t="s">
        <v>43</v>
      </c>
      <c r="S84" t="s">
        <v>52</v>
      </c>
      <c r="T84" t="s">
        <v>53</v>
      </c>
      <c r="U84" t="s">
        <v>94</v>
      </c>
      <c r="V84" t="s">
        <v>55</v>
      </c>
      <c r="W84" t="s">
        <v>55</v>
      </c>
      <c r="X84" t="s">
        <v>56</v>
      </c>
      <c r="Y84" t="s">
        <v>57</v>
      </c>
      <c r="Z84" t="s">
        <v>57</v>
      </c>
      <c r="AA84" t="s">
        <v>57</v>
      </c>
      <c r="AB84" t="s">
        <v>57</v>
      </c>
      <c r="AC84" t="s">
        <v>57</v>
      </c>
      <c r="AD84">
        <v>2024</v>
      </c>
      <c r="AE84">
        <v>0</v>
      </c>
      <c r="AF84">
        <v>0</v>
      </c>
      <c r="AG84">
        <v>0</v>
      </c>
      <c r="AH84">
        <v>0</v>
      </c>
      <c r="AI84">
        <v>12</v>
      </c>
      <c r="AJ84" s="1">
        <v>38981250</v>
      </c>
      <c r="AK84" s="1">
        <v>37571249.93</v>
      </c>
      <c r="AL84" s="1">
        <v>37571249.93</v>
      </c>
      <c r="AM84">
        <v>0</v>
      </c>
      <c r="AN84">
        <v>0</v>
      </c>
      <c r="AO84">
        <v>0</v>
      </c>
      <c r="AP84" t="s">
        <v>93</v>
      </c>
    </row>
    <row r="85" spans="1:42" x14ac:dyDescent="0.35">
      <c r="A85">
        <v>2024</v>
      </c>
      <c r="B85" t="s">
        <v>41</v>
      </c>
      <c r="C85" t="s">
        <v>42</v>
      </c>
      <c r="D85" t="s">
        <v>43</v>
      </c>
      <c r="E85" t="s">
        <v>44</v>
      </c>
      <c r="F85">
        <v>585984</v>
      </c>
      <c r="G85" t="s">
        <v>85</v>
      </c>
      <c r="H85" t="s">
        <v>86</v>
      </c>
      <c r="I85">
        <v>2024</v>
      </c>
      <c r="J85">
        <v>2027</v>
      </c>
      <c r="K85" t="s">
        <v>87</v>
      </c>
      <c r="L85" t="s">
        <v>88</v>
      </c>
      <c r="M85">
        <v>52156254</v>
      </c>
      <c r="N85" t="s">
        <v>64</v>
      </c>
      <c r="O85" t="s">
        <v>78</v>
      </c>
      <c r="P85" t="s">
        <v>79</v>
      </c>
      <c r="Q85" t="s">
        <v>41</v>
      </c>
      <c r="R85" t="s">
        <v>43</v>
      </c>
      <c r="S85" t="s">
        <v>52</v>
      </c>
      <c r="T85" t="s">
        <v>53</v>
      </c>
      <c r="U85" t="s">
        <v>94</v>
      </c>
      <c r="V85" t="s">
        <v>55</v>
      </c>
      <c r="W85" t="s">
        <v>55</v>
      </c>
      <c r="X85" t="s">
        <v>56</v>
      </c>
      <c r="Y85" t="s">
        <v>57</v>
      </c>
      <c r="Z85" t="s">
        <v>57</v>
      </c>
      <c r="AA85" t="s">
        <v>57</v>
      </c>
      <c r="AB85" t="s">
        <v>57</v>
      </c>
      <c r="AC85" t="s">
        <v>57</v>
      </c>
      <c r="AD85">
        <v>2024</v>
      </c>
      <c r="AE85">
        <v>38981250</v>
      </c>
      <c r="AF85">
        <v>0</v>
      </c>
      <c r="AG85">
        <v>0</v>
      </c>
      <c r="AH85">
        <v>0</v>
      </c>
      <c r="AI85">
        <v>12</v>
      </c>
      <c r="AJ85" s="1">
        <v>0</v>
      </c>
      <c r="AK85" s="1">
        <v>0</v>
      </c>
      <c r="AL85" s="1">
        <v>0</v>
      </c>
      <c r="AM85">
        <v>0</v>
      </c>
      <c r="AN85">
        <v>0</v>
      </c>
      <c r="AO85">
        <v>0</v>
      </c>
      <c r="AP85" t="s">
        <v>93</v>
      </c>
    </row>
    <row r="86" spans="1:42" x14ac:dyDescent="0.35">
      <c r="A86">
        <v>2024</v>
      </c>
      <c r="B86" t="s">
        <v>41</v>
      </c>
      <c r="C86" t="s">
        <v>42</v>
      </c>
      <c r="D86" t="s">
        <v>43</v>
      </c>
      <c r="E86" t="s">
        <v>44</v>
      </c>
      <c r="F86">
        <v>585984</v>
      </c>
      <c r="G86" t="s">
        <v>85</v>
      </c>
      <c r="H86" t="s">
        <v>86</v>
      </c>
      <c r="I86">
        <v>2024</v>
      </c>
      <c r="J86">
        <v>2027</v>
      </c>
      <c r="K86" t="s">
        <v>87</v>
      </c>
      <c r="L86" t="s">
        <v>88</v>
      </c>
      <c r="M86">
        <v>52156254</v>
      </c>
      <c r="N86" t="s">
        <v>64</v>
      </c>
      <c r="O86" t="s">
        <v>78</v>
      </c>
      <c r="P86" t="s">
        <v>80</v>
      </c>
      <c r="Q86" t="s">
        <v>41</v>
      </c>
      <c r="R86" t="s">
        <v>43</v>
      </c>
      <c r="S86" t="s">
        <v>52</v>
      </c>
      <c r="T86" t="s">
        <v>53</v>
      </c>
      <c r="U86" t="s">
        <v>94</v>
      </c>
      <c r="V86" t="s">
        <v>55</v>
      </c>
      <c r="W86" t="s">
        <v>55</v>
      </c>
      <c r="X86" t="s">
        <v>56</v>
      </c>
      <c r="Y86" t="s">
        <v>57</v>
      </c>
      <c r="Z86" t="s">
        <v>57</v>
      </c>
      <c r="AA86" t="s">
        <v>57</v>
      </c>
      <c r="AB86" t="s">
        <v>57</v>
      </c>
      <c r="AC86" t="s">
        <v>57</v>
      </c>
      <c r="AD86">
        <v>2024</v>
      </c>
      <c r="AE86">
        <v>0</v>
      </c>
      <c r="AF86">
        <v>0</v>
      </c>
      <c r="AG86">
        <v>0</v>
      </c>
      <c r="AH86">
        <v>0</v>
      </c>
      <c r="AI86">
        <v>12</v>
      </c>
      <c r="AJ86" s="1">
        <v>38250000</v>
      </c>
      <c r="AK86" s="1">
        <v>36464999.850000001</v>
      </c>
      <c r="AL86" s="1">
        <v>36464999.850000001</v>
      </c>
      <c r="AM86">
        <v>0</v>
      </c>
      <c r="AN86">
        <v>0</v>
      </c>
      <c r="AO86">
        <v>0</v>
      </c>
      <c r="AP86" t="s">
        <v>93</v>
      </c>
    </row>
    <row r="87" spans="1:42" x14ac:dyDescent="0.35">
      <c r="A87">
        <v>2024</v>
      </c>
      <c r="B87" t="s">
        <v>41</v>
      </c>
      <c r="C87" t="s">
        <v>42</v>
      </c>
      <c r="D87" t="s">
        <v>43</v>
      </c>
      <c r="E87" t="s">
        <v>44</v>
      </c>
      <c r="F87">
        <v>585984</v>
      </c>
      <c r="G87" t="s">
        <v>85</v>
      </c>
      <c r="H87" t="s">
        <v>86</v>
      </c>
      <c r="I87">
        <v>2024</v>
      </c>
      <c r="J87">
        <v>2027</v>
      </c>
      <c r="K87" t="s">
        <v>87</v>
      </c>
      <c r="L87" t="s">
        <v>88</v>
      </c>
      <c r="M87">
        <v>52156254</v>
      </c>
      <c r="N87" t="s">
        <v>64</v>
      </c>
      <c r="O87" t="s">
        <v>78</v>
      </c>
      <c r="P87" t="s">
        <v>80</v>
      </c>
      <c r="Q87" t="s">
        <v>41</v>
      </c>
      <c r="R87" t="s">
        <v>43</v>
      </c>
      <c r="S87" t="s">
        <v>52</v>
      </c>
      <c r="T87" t="s">
        <v>53</v>
      </c>
      <c r="U87" t="s">
        <v>94</v>
      </c>
      <c r="V87" t="s">
        <v>55</v>
      </c>
      <c r="W87" t="s">
        <v>55</v>
      </c>
      <c r="X87" t="s">
        <v>56</v>
      </c>
      <c r="Y87" t="s">
        <v>57</v>
      </c>
      <c r="Z87" t="s">
        <v>57</v>
      </c>
      <c r="AA87" t="s">
        <v>57</v>
      </c>
      <c r="AB87" t="s">
        <v>57</v>
      </c>
      <c r="AC87" t="s">
        <v>57</v>
      </c>
      <c r="AD87">
        <v>2024</v>
      </c>
      <c r="AE87">
        <v>38250000</v>
      </c>
      <c r="AF87">
        <v>0</v>
      </c>
      <c r="AG87">
        <v>0</v>
      </c>
      <c r="AH87">
        <v>0</v>
      </c>
      <c r="AI87">
        <v>12</v>
      </c>
      <c r="AJ87" s="1">
        <v>0</v>
      </c>
      <c r="AK87" s="1">
        <v>0</v>
      </c>
      <c r="AL87" s="1">
        <v>0</v>
      </c>
      <c r="AM87">
        <v>0</v>
      </c>
      <c r="AN87">
        <v>0</v>
      </c>
      <c r="AO87">
        <v>0</v>
      </c>
      <c r="AP87" t="s">
        <v>93</v>
      </c>
    </row>
    <row r="88" spans="1:42" x14ac:dyDescent="0.35">
      <c r="A88">
        <v>2024</v>
      </c>
      <c r="B88" t="s">
        <v>41</v>
      </c>
      <c r="C88" t="s">
        <v>42</v>
      </c>
      <c r="D88" t="s">
        <v>43</v>
      </c>
      <c r="E88" t="s">
        <v>44</v>
      </c>
      <c r="F88">
        <v>585984</v>
      </c>
      <c r="G88" t="s">
        <v>85</v>
      </c>
      <c r="H88" t="s">
        <v>86</v>
      </c>
      <c r="I88">
        <v>2024</v>
      </c>
      <c r="J88">
        <v>2027</v>
      </c>
      <c r="K88" t="s">
        <v>87</v>
      </c>
      <c r="L88" t="s">
        <v>88</v>
      </c>
      <c r="M88">
        <v>52156254</v>
      </c>
      <c r="N88" t="s">
        <v>64</v>
      </c>
      <c r="O88" t="s">
        <v>78</v>
      </c>
      <c r="P88" t="s">
        <v>81</v>
      </c>
      <c r="Q88" t="s">
        <v>41</v>
      </c>
      <c r="R88" t="s">
        <v>43</v>
      </c>
      <c r="S88" t="s">
        <v>52</v>
      </c>
      <c r="T88" t="s">
        <v>53</v>
      </c>
      <c r="U88" t="s">
        <v>94</v>
      </c>
      <c r="V88" t="s">
        <v>55</v>
      </c>
      <c r="W88" t="s">
        <v>55</v>
      </c>
      <c r="X88" t="s">
        <v>56</v>
      </c>
      <c r="Y88" t="s">
        <v>57</v>
      </c>
      <c r="Z88" t="s">
        <v>57</v>
      </c>
      <c r="AA88" t="s">
        <v>57</v>
      </c>
      <c r="AB88" t="s">
        <v>57</v>
      </c>
      <c r="AC88" t="s">
        <v>57</v>
      </c>
      <c r="AD88">
        <v>2024</v>
      </c>
      <c r="AE88">
        <v>0</v>
      </c>
      <c r="AF88">
        <v>0</v>
      </c>
      <c r="AG88">
        <v>0</v>
      </c>
      <c r="AH88">
        <v>0</v>
      </c>
      <c r="AI88">
        <v>12</v>
      </c>
      <c r="AJ88" s="1">
        <v>38981250</v>
      </c>
      <c r="AK88" s="1">
        <v>37571249.93</v>
      </c>
      <c r="AL88" s="1">
        <v>37571249.93</v>
      </c>
      <c r="AM88">
        <v>0</v>
      </c>
      <c r="AN88">
        <v>0</v>
      </c>
      <c r="AO88">
        <v>0</v>
      </c>
      <c r="AP88" t="s">
        <v>93</v>
      </c>
    </row>
    <row r="89" spans="1:42" x14ac:dyDescent="0.35">
      <c r="A89">
        <v>2024</v>
      </c>
      <c r="B89" t="s">
        <v>41</v>
      </c>
      <c r="C89" t="s">
        <v>42</v>
      </c>
      <c r="D89" t="s">
        <v>43</v>
      </c>
      <c r="E89" t="s">
        <v>44</v>
      </c>
      <c r="F89">
        <v>585984</v>
      </c>
      <c r="G89" t="s">
        <v>85</v>
      </c>
      <c r="H89" t="s">
        <v>86</v>
      </c>
      <c r="I89">
        <v>2024</v>
      </c>
      <c r="J89">
        <v>2027</v>
      </c>
      <c r="K89" t="s">
        <v>87</v>
      </c>
      <c r="L89" t="s">
        <v>88</v>
      </c>
      <c r="M89">
        <v>52156254</v>
      </c>
      <c r="N89" t="s">
        <v>64</v>
      </c>
      <c r="O89" t="s">
        <v>78</v>
      </c>
      <c r="P89" t="s">
        <v>81</v>
      </c>
      <c r="Q89" t="s">
        <v>41</v>
      </c>
      <c r="R89" t="s">
        <v>43</v>
      </c>
      <c r="S89" t="s">
        <v>52</v>
      </c>
      <c r="T89" t="s">
        <v>53</v>
      </c>
      <c r="U89" t="s">
        <v>94</v>
      </c>
      <c r="V89" t="s">
        <v>55</v>
      </c>
      <c r="W89" t="s">
        <v>55</v>
      </c>
      <c r="X89" t="s">
        <v>56</v>
      </c>
      <c r="Y89" t="s">
        <v>57</v>
      </c>
      <c r="Z89" t="s">
        <v>57</v>
      </c>
      <c r="AA89" t="s">
        <v>57</v>
      </c>
      <c r="AB89" t="s">
        <v>57</v>
      </c>
      <c r="AC89" t="s">
        <v>57</v>
      </c>
      <c r="AD89">
        <v>2024</v>
      </c>
      <c r="AE89">
        <v>38981250</v>
      </c>
      <c r="AF89">
        <v>0</v>
      </c>
      <c r="AG89">
        <v>0</v>
      </c>
      <c r="AH89">
        <v>0</v>
      </c>
      <c r="AI89">
        <v>12</v>
      </c>
      <c r="AJ89" s="1">
        <v>0</v>
      </c>
      <c r="AK89" s="1">
        <v>0</v>
      </c>
      <c r="AL89" s="1">
        <v>0</v>
      </c>
      <c r="AM89">
        <v>0</v>
      </c>
      <c r="AN89">
        <v>0</v>
      </c>
      <c r="AO89">
        <v>0</v>
      </c>
      <c r="AP89" t="s">
        <v>93</v>
      </c>
    </row>
    <row r="90" spans="1:42" x14ac:dyDescent="0.35">
      <c r="A90">
        <v>2024</v>
      </c>
      <c r="B90" t="s">
        <v>41</v>
      </c>
      <c r="C90" t="s">
        <v>42</v>
      </c>
      <c r="D90" t="s">
        <v>43</v>
      </c>
      <c r="E90" t="s">
        <v>44</v>
      </c>
      <c r="F90">
        <v>585984</v>
      </c>
      <c r="G90" t="s">
        <v>85</v>
      </c>
      <c r="H90" t="s">
        <v>86</v>
      </c>
      <c r="I90">
        <v>2024</v>
      </c>
      <c r="J90">
        <v>2027</v>
      </c>
      <c r="K90" t="s">
        <v>87</v>
      </c>
      <c r="L90" t="s">
        <v>88</v>
      </c>
      <c r="M90">
        <v>52156254</v>
      </c>
      <c r="N90" t="s">
        <v>64</v>
      </c>
      <c r="O90" t="s">
        <v>78</v>
      </c>
      <c r="P90" t="s">
        <v>82</v>
      </c>
      <c r="Q90" t="s">
        <v>41</v>
      </c>
      <c r="R90" t="s">
        <v>43</v>
      </c>
      <c r="S90" t="s">
        <v>52</v>
      </c>
      <c r="T90" t="s">
        <v>53</v>
      </c>
      <c r="U90" t="s">
        <v>92</v>
      </c>
      <c r="V90" t="s">
        <v>55</v>
      </c>
      <c r="W90" t="s">
        <v>55</v>
      </c>
      <c r="X90" t="s">
        <v>56</v>
      </c>
      <c r="Y90" t="s">
        <v>57</v>
      </c>
      <c r="Z90" t="s">
        <v>57</v>
      </c>
      <c r="AA90" t="s">
        <v>57</v>
      </c>
      <c r="AB90" t="s">
        <v>57</v>
      </c>
      <c r="AC90" t="s">
        <v>57</v>
      </c>
      <c r="AD90">
        <v>2024</v>
      </c>
      <c r="AE90">
        <v>0</v>
      </c>
      <c r="AF90">
        <v>0</v>
      </c>
      <c r="AG90">
        <v>0</v>
      </c>
      <c r="AH90">
        <v>0</v>
      </c>
      <c r="AI90">
        <v>12</v>
      </c>
      <c r="AJ90" s="1">
        <v>103500000</v>
      </c>
      <c r="AK90" s="1">
        <v>62032859</v>
      </c>
      <c r="AL90" s="1">
        <v>62032859</v>
      </c>
      <c r="AM90">
        <v>0</v>
      </c>
      <c r="AN90">
        <v>0</v>
      </c>
      <c r="AO90">
        <v>0</v>
      </c>
      <c r="AP90" t="s">
        <v>93</v>
      </c>
    </row>
    <row r="91" spans="1:42" x14ac:dyDescent="0.35">
      <c r="A91">
        <v>2024</v>
      </c>
      <c r="B91" t="s">
        <v>41</v>
      </c>
      <c r="C91" t="s">
        <v>42</v>
      </c>
      <c r="D91" t="s">
        <v>43</v>
      </c>
      <c r="E91" t="s">
        <v>44</v>
      </c>
      <c r="F91">
        <v>585984</v>
      </c>
      <c r="G91" t="s">
        <v>85</v>
      </c>
      <c r="H91" t="s">
        <v>86</v>
      </c>
      <c r="I91">
        <v>2024</v>
      </c>
      <c r="J91">
        <v>2027</v>
      </c>
      <c r="K91" t="s">
        <v>87</v>
      </c>
      <c r="L91" t="s">
        <v>88</v>
      </c>
      <c r="M91">
        <v>52156254</v>
      </c>
      <c r="N91" t="s">
        <v>64</v>
      </c>
      <c r="O91" t="s">
        <v>78</v>
      </c>
      <c r="P91" t="s">
        <v>82</v>
      </c>
      <c r="Q91" t="s">
        <v>41</v>
      </c>
      <c r="R91" t="s">
        <v>43</v>
      </c>
      <c r="S91" t="s">
        <v>52</v>
      </c>
      <c r="T91" t="s">
        <v>53</v>
      </c>
      <c r="U91" t="s">
        <v>92</v>
      </c>
      <c r="V91" t="s">
        <v>55</v>
      </c>
      <c r="W91" t="s">
        <v>55</v>
      </c>
      <c r="X91" t="s">
        <v>56</v>
      </c>
      <c r="Y91" t="s">
        <v>57</v>
      </c>
      <c r="Z91" t="s">
        <v>57</v>
      </c>
      <c r="AA91" t="s">
        <v>57</v>
      </c>
      <c r="AB91" t="s">
        <v>57</v>
      </c>
      <c r="AC91" t="s">
        <v>57</v>
      </c>
      <c r="AD91">
        <v>2024</v>
      </c>
      <c r="AE91">
        <v>103500000</v>
      </c>
      <c r="AF91">
        <v>0</v>
      </c>
      <c r="AG91">
        <v>0</v>
      </c>
      <c r="AH91">
        <v>0</v>
      </c>
      <c r="AI91">
        <v>12</v>
      </c>
      <c r="AJ91" s="1">
        <v>0</v>
      </c>
      <c r="AK91" s="1">
        <v>0</v>
      </c>
      <c r="AL91" s="1">
        <v>0</v>
      </c>
      <c r="AM91">
        <v>0</v>
      </c>
      <c r="AN91">
        <v>0</v>
      </c>
      <c r="AO91">
        <v>0</v>
      </c>
      <c r="AP91" t="s">
        <v>93</v>
      </c>
    </row>
    <row r="92" spans="1:42" x14ac:dyDescent="0.35">
      <c r="A92">
        <v>2024</v>
      </c>
      <c r="B92" t="s">
        <v>41</v>
      </c>
      <c r="C92" t="s">
        <v>42</v>
      </c>
      <c r="D92" t="s">
        <v>43</v>
      </c>
      <c r="E92" t="s">
        <v>44</v>
      </c>
      <c r="F92">
        <v>585984</v>
      </c>
      <c r="G92" t="s">
        <v>85</v>
      </c>
      <c r="H92" t="s">
        <v>86</v>
      </c>
      <c r="I92">
        <v>2024</v>
      </c>
      <c r="J92">
        <v>2027</v>
      </c>
      <c r="K92" t="s">
        <v>87</v>
      </c>
      <c r="L92" t="s">
        <v>88</v>
      </c>
      <c r="M92">
        <v>52156254</v>
      </c>
      <c r="N92" t="s">
        <v>64</v>
      </c>
      <c r="O92" t="s">
        <v>78</v>
      </c>
      <c r="P92" t="s">
        <v>83</v>
      </c>
      <c r="Q92" t="s">
        <v>41</v>
      </c>
      <c r="R92" t="s">
        <v>43</v>
      </c>
      <c r="S92" t="s">
        <v>52</v>
      </c>
      <c r="T92" t="s">
        <v>53</v>
      </c>
      <c r="U92" t="s">
        <v>92</v>
      </c>
      <c r="V92" t="s">
        <v>55</v>
      </c>
      <c r="W92" t="s">
        <v>55</v>
      </c>
      <c r="X92" t="s">
        <v>56</v>
      </c>
      <c r="Y92" t="s">
        <v>57</v>
      </c>
      <c r="Z92" t="s">
        <v>57</v>
      </c>
      <c r="AA92" t="s">
        <v>57</v>
      </c>
      <c r="AB92" t="s">
        <v>57</v>
      </c>
      <c r="AC92" t="s">
        <v>57</v>
      </c>
      <c r="AD92">
        <v>2024</v>
      </c>
      <c r="AE92">
        <v>0</v>
      </c>
      <c r="AF92">
        <v>0</v>
      </c>
      <c r="AG92">
        <v>0</v>
      </c>
      <c r="AH92">
        <v>0</v>
      </c>
      <c r="AI92">
        <v>12</v>
      </c>
      <c r="AJ92" s="1">
        <v>6837930</v>
      </c>
      <c r="AK92" s="1">
        <v>6837930</v>
      </c>
      <c r="AL92" s="1">
        <v>6837930</v>
      </c>
      <c r="AM92">
        <v>0</v>
      </c>
      <c r="AN92">
        <v>0</v>
      </c>
      <c r="AO92">
        <v>0</v>
      </c>
      <c r="AP92" t="s">
        <v>93</v>
      </c>
    </row>
    <row r="93" spans="1:42" x14ac:dyDescent="0.35">
      <c r="A93">
        <v>2024</v>
      </c>
      <c r="B93" t="s">
        <v>41</v>
      </c>
      <c r="C93" t="s">
        <v>42</v>
      </c>
      <c r="D93" t="s">
        <v>43</v>
      </c>
      <c r="E93" t="s">
        <v>44</v>
      </c>
      <c r="F93">
        <v>585984</v>
      </c>
      <c r="G93" t="s">
        <v>85</v>
      </c>
      <c r="H93" t="s">
        <v>86</v>
      </c>
      <c r="I93">
        <v>2024</v>
      </c>
      <c r="J93">
        <v>2027</v>
      </c>
      <c r="K93" t="s">
        <v>87</v>
      </c>
      <c r="L93" t="s">
        <v>88</v>
      </c>
      <c r="M93">
        <v>52156254</v>
      </c>
      <c r="N93" t="s">
        <v>64</v>
      </c>
      <c r="O93" t="s">
        <v>78</v>
      </c>
      <c r="P93" t="s">
        <v>83</v>
      </c>
      <c r="Q93" t="s">
        <v>41</v>
      </c>
      <c r="R93" t="s">
        <v>43</v>
      </c>
      <c r="S93" t="s">
        <v>52</v>
      </c>
      <c r="T93" t="s">
        <v>53</v>
      </c>
      <c r="U93" t="s">
        <v>92</v>
      </c>
      <c r="V93" t="s">
        <v>55</v>
      </c>
      <c r="W93" t="s">
        <v>55</v>
      </c>
      <c r="X93" t="s">
        <v>56</v>
      </c>
      <c r="Y93" t="s">
        <v>57</v>
      </c>
      <c r="Z93" t="s">
        <v>57</v>
      </c>
      <c r="AA93" t="s">
        <v>57</v>
      </c>
      <c r="AB93" t="s">
        <v>57</v>
      </c>
      <c r="AC93" t="s">
        <v>57</v>
      </c>
      <c r="AD93">
        <v>2024</v>
      </c>
      <c r="AE93">
        <v>6837930</v>
      </c>
      <c r="AF93">
        <v>0</v>
      </c>
      <c r="AG93">
        <v>0</v>
      </c>
      <c r="AH93">
        <v>0</v>
      </c>
      <c r="AI93">
        <v>12</v>
      </c>
      <c r="AJ93" s="1">
        <v>0</v>
      </c>
      <c r="AK93" s="1">
        <v>0</v>
      </c>
      <c r="AL93" s="1">
        <v>0</v>
      </c>
      <c r="AM93">
        <v>0</v>
      </c>
      <c r="AN93">
        <v>0</v>
      </c>
      <c r="AO93">
        <v>0</v>
      </c>
      <c r="AP93" t="s">
        <v>93</v>
      </c>
    </row>
    <row r="94" spans="1:42" x14ac:dyDescent="0.35">
      <c r="A94">
        <v>2024</v>
      </c>
      <c r="B94" t="s">
        <v>41</v>
      </c>
      <c r="C94" t="s">
        <v>42</v>
      </c>
      <c r="D94" t="s">
        <v>43</v>
      </c>
      <c r="E94" t="s">
        <v>44</v>
      </c>
      <c r="F94">
        <v>585984</v>
      </c>
      <c r="G94" t="s">
        <v>85</v>
      </c>
      <c r="H94" t="s">
        <v>86</v>
      </c>
      <c r="I94">
        <v>2024</v>
      </c>
      <c r="J94">
        <v>2027</v>
      </c>
      <c r="K94" t="s">
        <v>87</v>
      </c>
      <c r="L94" t="s">
        <v>88</v>
      </c>
      <c r="M94">
        <v>52156254</v>
      </c>
      <c r="N94" t="s">
        <v>67</v>
      </c>
      <c r="O94" t="s">
        <v>78</v>
      </c>
      <c r="P94" t="s">
        <v>79</v>
      </c>
      <c r="Q94" t="s">
        <v>41</v>
      </c>
      <c r="R94" t="s">
        <v>43</v>
      </c>
      <c r="S94" t="s">
        <v>52</v>
      </c>
      <c r="T94" t="s">
        <v>53</v>
      </c>
      <c r="U94" t="s">
        <v>94</v>
      </c>
      <c r="V94" t="s">
        <v>55</v>
      </c>
      <c r="W94" t="s">
        <v>55</v>
      </c>
      <c r="X94" t="s">
        <v>56</v>
      </c>
      <c r="Y94" t="s">
        <v>57</v>
      </c>
      <c r="Z94" t="s">
        <v>57</v>
      </c>
      <c r="AA94" t="s">
        <v>57</v>
      </c>
      <c r="AB94" t="s">
        <v>57</v>
      </c>
      <c r="AC94" t="s">
        <v>57</v>
      </c>
      <c r="AD94">
        <v>2024</v>
      </c>
      <c r="AE94">
        <v>0</v>
      </c>
      <c r="AF94">
        <v>0</v>
      </c>
      <c r="AG94">
        <v>0</v>
      </c>
      <c r="AH94">
        <v>0</v>
      </c>
      <c r="AI94">
        <v>12</v>
      </c>
      <c r="AJ94" s="1">
        <v>43312500</v>
      </c>
      <c r="AK94" s="1">
        <v>41745833.25</v>
      </c>
      <c r="AL94" s="1">
        <v>41745833.25</v>
      </c>
      <c r="AM94">
        <v>0</v>
      </c>
      <c r="AN94">
        <v>0</v>
      </c>
      <c r="AO94">
        <v>0</v>
      </c>
      <c r="AP94" t="s">
        <v>93</v>
      </c>
    </row>
    <row r="95" spans="1:42" x14ac:dyDescent="0.35">
      <c r="A95">
        <v>2024</v>
      </c>
      <c r="B95" t="s">
        <v>41</v>
      </c>
      <c r="C95" t="s">
        <v>42</v>
      </c>
      <c r="D95" t="s">
        <v>43</v>
      </c>
      <c r="E95" t="s">
        <v>44</v>
      </c>
      <c r="F95">
        <v>585984</v>
      </c>
      <c r="G95" t="s">
        <v>85</v>
      </c>
      <c r="H95" t="s">
        <v>86</v>
      </c>
      <c r="I95">
        <v>2024</v>
      </c>
      <c r="J95">
        <v>2027</v>
      </c>
      <c r="K95" t="s">
        <v>87</v>
      </c>
      <c r="L95" t="s">
        <v>88</v>
      </c>
      <c r="M95">
        <v>52156254</v>
      </c>
      <c r="N95" t="s">
        <v>67</v>
      </c>
      <c r="O95" t="s">
        <v>78</v>
      </c>
      <c r="P95" t="s">
        <v>79</v>
      </c>
      <c r="Q95" t="s">
        <v>41</v>
      </c>
      <c r="R95" t="s">
        <v>43</v>
      </c>
      <c r="S95" t="s">
        <v>52</v>
      </c>
      <c r="T95" t="s">
        <v>53</v>
      </c>
      <c r="U95" t="s">
        <v>94</v>
      </c>
      <c r="V95" t="s">
        <v>55</v>
      </c>
      <c r="W95" t="s">
        <v>55</v>
      </c>
      <c r="X95" t="s">
        <v>56</v>
      </c>
      <c r="Y95" t="s">
        <v>57</v>
      </c>
      <c r="Z95" t="s">
        <v>57</v>
      </c>
      <c r="AA95" t="s">
        <v>57</v>
      </c>
      <c r="AB95" t="s">
        <v>57</v>
      </c>
      <c r="AC95" t="s">
        <v>57</v>
      </c>
      <c r="AD95">
        <v>2024</v>
      </c>
      <c r="AE95">
        <v>43312500</v>
      </c>
      <c r="AF95">
        <v>0</v>
      </c>
      <c r="AG95">
        <v>0</v>
      </c>
      <c r="AH95">
        <v>0</v>
      </c>
      <c r="AI95">
        <v>12</v>
      </c>
      <c r="AJ95" s="1">
        <v>0</v>
      </c>
      <c r="AK95" s="1">
        <v>0</v>
      </c>
      <c r="AL95" s="1">
        <v>0</v>
      </c>
      <c r="AM95">
        <v>0</v>
      </c>
      <c r="AN95">
        <v>0</v>
      </c>
      <c r="AO95">
        <v>0</v>
      </c>
      <c r="AP95" t="s">
        <v>93</v>
      </c>
    </row>
    <row r="96" spans="1:42" x14ac:dyDescent="0.35">
      <c r="A96">
        <v>2024</v>
      </c>
      <c r="B96" t="s">
        <v>41</v>
      </c>
      <c r="C96" t="s">
        <v>42</v>
      </c>
      <c r="D96" t="s">
        <v>43</v>
      </c>
      <c r="E96" t="s">
        <v>44</v>
      </c>
      <c r="F96">
        <v>585984</v>
      </c>
      <c r="G96" t="s">
        <v>85</v>
      </c>
      <c r="H96" t="s">
        <v>86</v>
      </c>
      <c r="I96">
        <v>2024</v>
      </c>
      <c r="J96">
        <v>2027</v>
      </c>
      <c r="K96" t="s">
        <v>87</v>
      </c>
      <c r="L96" t="s">
        <v>88</v>
      </c>
      <c r="M96">
        <v>52156254</v>
      </c>
      <c r="N96" t="s">
        <v>67</v>
      </c>
      <c r="O96" t="s">
        <v>78</v>
      </c>
      <c r="P96" t="s">
        <v>80</v>
      </c>
      <c r="Q96" t="s">
        <v>41</v>
      </c>
      <c r="R96" t="s">
        <v>43</v>
      </c>
      <c r="S96" t="s">
        <v>52</v>
      </c>
      <c r="T96" t="s">
        <v>53</v>
      </c>
      <c r="U96" t="s">
        <v>94</v>
      </c>
      <c r="V96" t="s">
        <v>55</v>
      </c>
      <c r="W96" t="s">
        <v>55</v>
      </c>
      <c r="X96" t="s">
        <v>56</v>
      </c>
      <c r="Y96" t="s">
        <v>57</v>
      </c>
      <c r="Z96" t="s">
        <v>57</v>
      </c>
      <c r="AA96" t="s">
        <v>57</v>
      </c>
      <c r="AB96" t="s">
        <v>57</v>
      </c>
      <c r="AC96" t="s">
        <v>57</v>
      </c>
      <c r="AD96">
        <v>2024</v>
      </c>
      <c r="AE96">
        <v>0</v>
      </c>
      <c r="AF96">
        <v>0</v>
      </c>
      <c r="AG96">
        <v>0</v>
      </c>
      <c r="AH96">
        <v>0</v>
      </c>
      <c r="AI96">
        <v>12</v>
      </c>
      <c r="AJ96" s="1">
        <v>42500000</v>
      </c>
      <c r="AK96" s="1">
        <v>40516666.5</v>
      </c>
      <c r="AL96" s="1">
        <v>40516666.5</v>
      </c>
      <c r="AM96">
        <v>0</v>
      </c>
      <c r="AN96">
        <v>0</v>
      </c>
      <c r="AO96">
        <v>0</v>
      </c>
      <c r="AP96" t="s">
        <v>93</v>
      </c>
    </row>
    <row r="97" spans="1:42" x14ac:dyDescent="0.35">
      <c r="A97">
        <v>2024</v>
      </c>
      <c r="B97" t="s">
        <v>41</v>
      </c>
      <c r="C97" t="s">
        <v>42</v>
      </c>
      <c r="D97" t="s">
        <v>43</v>
      </c>
      <c r="E97" t="s">
        <v>44</v>
      </c>
      <c r="F97">
        <v>585984</v>
      </c>
      <c r="G97" t="s">
        <v>85</v>
      </c>
      <c r="H97" t="s">
        <v>86</v>
      </c>
      <c r="I97">
        <v>2024</v>
      </c>
      <c r="J97">
        <v>2027</v>
      </c>
      <c r="K97" t="s">
        <v>87</v>
      </c>
      <c r="L97" t="s">
        <v>88</v>
      </c>
      <c r="M97">
        <v>52156254</v>
      </c>
      <c r="N97" t="s">
        <v>67</v>
      </c>
      <c r="O97" t="s">
        <v>78</v>
      </c>
      <c r="P97" t="s">
        <v>80</v>
      </c>
      <c r="Q97" t="s">
        <v>41</v>
      </c>
      <c r="R97" t="s">
        <v>43</v>
      </c>
      <c r="S97" t="s">
        <v>52</v>
      </c>
      <c r="T97" t="s">
        <v>53</v>
      </c>
      <c r="U97" t="s">
        <v>94</v>
      </c>
      <c r="V97" t="s">
        <v>55</v>
      </c>
      <c r="W97" t="s">
        <v>55</v>
      </c>
      <c r="X97" t="s">
        <v>56</v>
      </c>
      <c r="Y97" t="s">
        <v>57</v>
      </c>
      <c r="Z97" t="s">
        <v>57</v>
      </c>
      <c r="AA97" t="s">
        <v>57</v>
      </c>
      <c r="AB97" t="s">
        <v>57</v>
      </c>
      <c r="AC97" t="s">
        <v>57</v>
      </c>
      <c r="AD97">
        <v>2024</v>
      </c>
      <c r="AE97">
        <v>42500000</v>
      </c>
      <c r="AF97">
        <v>0</v>
      </c>
      <c r="AG97">
        <v>0</v>
      </c>
      <c r="AH97">
        <v>0</v>
      </c>
      <c r="AI97">
        <v>12</v>
      </c>
      <c r="AJ97" s="1">
        <v>0</v>
      </c>
      <c r="AK97" s="1">
        <v>0</v>
      </c>
      <c r="AL97" s="1">
        <v>0</v>
      </c>
      <c r="AM97">
        <v>0</v>
      </c>
      <c r="AN97">
        <v>0</v>
      </c>
      <c r="AO97">
        <v>0</v>
      </c>
      <c r="AP97" t="s">
        <v>93</v>
      </c>
    </row>
    <row r="98" spans="1:42" x14ac:dyDescent="0.35">
      <c r="A98">
        <v>2024</v>
      </c>
      <c r="B98" t="s">
        <v>41</v>
      </c>
      <c r="C98" t="s">
        <v>42</v>
      </c>
      <c r="D98" t="s">
        <v>43</v>
      </c>
      <c r="E98" t="s">
        <v>44</v>
      </c>
      <c r="F98">
        <v>585984</v>
      </c>
      <c r="G98" t="s">
        <v>85</v>
      </c>
      <c r="H98" t="s">
        <v>86</v>
      </c>
      <c r="I98">
        <v>2024</v>
      </c>
      <c r="J98">
        <v>2027</v>
      </c>
      <c r="K98" t="s">
        <v>87</v>
      </c>
      <c r="L98" t="s">
        <v>88</v>
      </c>
      <c r="M98">
        <v>52156254</v>
      </c>
      <c r="N98" t="s">
        <v>67</v>
      </c>
      <c r="O98" t="s">
        <v>78</v>
      </c>
      <c r="P98" t="s">
        <v>81</v>
      </c>
      <c r="Q98" t="s">
        <v>41</v>
      </c>
      <c r="R98" t="s">
        <v>43</v>
      </c>
      <c r="S98" t="s">
        <v>52</v>
      </c>
      <c r="T98" t="s">
        <v>53</v>
      </c>
      <c r="U98" t="s">
        <v>94</v>
      </c>
      <c r="V98" t="s">
        <v>55</v>
      </c>
      <c r="W98" t="s">
        <v>55</v>
      </c>
      <c r="X98" t="s">
        <v>56</v>
      </c>
      <c r="Y98" t="s">
        <v>57</v>
      </c>
      <c r="Z98" t="s">
        <v>57</v>
      </c>
      <c r="AA98" t="s">
        <v>57</v>
      </c>
      <c r="AB98" t="s">
        <v>57</v>
      </c>
      <c r="AC98" t="s">
        <v>57</v>
      </c>
      <c r="AD98">
        <v>2024</v>
      </c>
      <c r="AE98">
        <v>0</v>
      </c>
      <c r="AF98">
        <v>0</v>
      </c>
      <c r="AG98">
        <v>0</v>
      </c>
      <c r="AH98">
        <v>0</v>
      </c>
      <c r="AI98">
        <v>12</v>
      </c>
      <c r="AJ98" s="1">
        <v>43312500</v>
      </c>
      <c r="AK98" s="1">
        <v>41745833.25</v>
      </c>
      <c r="AL98" s="1">
        <v>41745833.25</v>
      </c>
      <c r="AM98">
        <v>0</v>
      </c>
      <c r="AN98">
        <v>0</v>
      </c>
      <c r="AO98">
        <v>0</v>
      </c>
      <c r="AP98" t="s">
        <v>93</v>
      </c>
    </row>
    <row r="99" spans="1:42" x14ac:dyDescent="0.35">
      <c r="A99">
        <v>2024</v>
      </c>
      <c r="B99" t="s">
        <v>41</v>
      </c>
      <c r="C99" t="s">
        <v>42</v>
      </c>
      <c r="D99" t="s">
        <v>43</v>
      </c>
      <c r="E99" t="s">
        <v>44</v>
      </c>
      <c r="F99">
        <v>585984</v>
      </c>
      <c r="G99" t="s">
        <v>85</v>
      </c>
      <c r="H99" t="s">
        <v>86</v>
      </c>
      <c r="I99">
        <v>2024</v>
      </c>
      <c r="J99">
        <v>2027</v>
      </c>
      <c r="K99" t="s">
        <v>87</v>
      </c>
      <c r="L99" t="s">
        <v>88</v>
      </c>
      <c r="M99">
        <v>52156254</v>
      </c>
      <c r="N99" t="s">
        <v>67</v>
      </c>
      <c r="O99" t="s">
        <v>78</v>
      </c>
      <c r="P99" t="s">
        <v>81</v>
      </c>
      <c r="Q99" t="s">
        <v>41</v>
      </c>
      <c r="R99" t="s">
        <v>43</v>
      </c>
      <c r="S99" t="s">
        <v>52</v>
      </c>
      <c r="T99" t="s">
        <v>53</v>
      </c>
      <c r="U99" t="s">
        <v>94</v>
      </c>
      <c r="V99" t="s">
        <v>55</v>
      </c>
      <c r="W99" t="s">
        <v>55</v>
      </c>
      <c r="X99" t="s">
        <v>56</v>
      </c>
      <c r="Y99" t="s">
        <v>57</v>
      </c>
      <c r="Z99" t="s">
        <v>57</v>
      </c>
      <c r="AA99" t="s">
        <v>57</v>
      </c>
      <c r="AB99" t="s">
        <v>57</v>
      </c>
      <c r="AC99" t="s">
        <v>57</v>
      </c>
      <c r="AD99">
        <v>2024</v>
      </c>
      <c r="AE99">
        <v>43312500</v>
      </c>
      <c r="AF99">
        <v>0</v>
      </c>
      <c r="AG99">
        <v>0</v>
      </c>
      <c r="AH99">
        <v>0</v>
      </c>
      <c r="AI99">
        <v>12</v>
      </c>
      <c r="AJ99" s="1">
        <v>0</v>
      </c>
      <c r="AK99" s="1">
        <v>0</v>
      </c>
      <c r="AL99" s="1">
        <v>0</v>
      </c>
      <c r="AM99">
        <v>0</v>
      </c>
      <c r="AN99">
        <v>0</v>
      </c>
      <c r="AO99">
        <v>0</v>
      </c>
      <c r="AP99" t="s">
        <v>93</v>
      </c>
    </row>
    <row r="100" spans="1:42" x14ac:dyDescent="0.35">
      <c r="A100">
        <v>2024</v>
      </c>
      <c r="B100" t="s">
        <v>41</v>
      </c>
      <c r="C100" t="s">
        <v>42</v>
      </c>
      <c r="D100" t="s">
        <v>43</v>
      </c>
      <c r="E100" t="s">
        <v>44</v>
      </c>
      <c r="F100">
        <v>585984</v>
      </c>
      <c r="G100" t="s">
        <v>85</v>
      </c>
      <c r="H100" t="s">
        <v>86</v>
      </c>
      <c r="I100">
        <v>2024</v>
      </c>
      <c r="J100">
        <v>2027</v>
      </c>
      <c r="K100" t="s">
        <v>87</v>
      </c>
      <c r="L100" t="s">
        <v>88</v>
      </c>
      <c r="M100">
        <v>52156254</v>
      </c>
      <c r="N100" t="s">
        <v>67</v>
      </c>
      <c r="O100" t="s">
        <v>78</v>
      </c>
      <c r="P100" t="s">
        <v>82</v>
      </c>
      <c r="Q100" t="s">
        <v>41</v>
      </c>
      <c r="R100" t="s">
        <v>43</v>
      </c>
      <c r="S100" t="s">
        <v>52</v>
      </c>
      <c r="T100" t="s">
        <v>53</v>
      </c>
      <c r="U100" t="s">
        <v>92</v>
      </c>
      <c r="V100" t="s">
        <v>55</v>
      </c>
      <c r="W100" t="s">
        <v>55</v>
      </c>
      <c r="X100" t="s">
        <v>56</v>
      </c>
      <c r="Y100" t="s">
        <v>57</v>
      </c>
      <c r="Z100" t="s">
        <v>57</v>
      </c>
      <c r="AA100" t="s">
        <v>57</v>
      </c>
      <c r="AB100" t="s">
        <v>57</v>
      </c>
      <c r="AC100" t="s">
        <v>57</v>
      </c>
      <c r="AD100">
        <v>2024</v>
      </c>
      <c r="AE100">
        <v>0</v>
      </c>
      <c r="AF100">
        <v>0</v>
      </c>
      <c r="AG100">
        <v>0</v>
      </c>
      <c r="AH100">
        <v>0</v>
      </c>
      <c r="AI100">
        <v>12</v>
      </c>
      <c r="AJ100" s="1">
        <v>115000000</v>
      </c>
      <c r="AK100" s="1">
        <v>68925398</v>
      </c>
      <c r="AL100" s="1">
        <v>68925398</v>
      </c>
      <c r="AM100">
        <v>0</v>
      </c>
      <c r="AN100">
        <v>0</v>
      </c>
      <c r="AO100">
        <v>0</v>
      </c>
      <c r="AP100" t="s">
        <v>93</v>
      </c>
    </row>
    <row r="101" spans="1:42" x14ac:dyDescent="0.35">
      <c r="A101">
        <v>2024</v>
      </c>
      <c r="B101" t="s">
        <v>41</v>
      </c>
      <c r="C101" t="s">
        <v>42</v>
      </c>
      <c r="D101" t="s">
        <v>43</v>
      </c>
      <c r="E101" t="s">
        <v>44</v>
      </c>
      <c r="F101">
        <v>585984</v>
      </c>
      <c r="G101" t="s">
        <v>85</v>
      </c>
      <c r="H101" t="s">
        <v>86</v>
      </c>
      <c r="I101">
        <v>2024</v>
      </c>
      <c r="J101">
        <v>2027</v>
      </c>
      <c r="K101" t="s">
        <v>87</v>
      </c>
      <c r="L101" t="s">
        <v>88</v>
      </c>
      <c r="M101">
        <v>52156254</v>
      </c>
      <c r="N101" t="s">
        <v>67</v>
      </c>
      <c r="O101" t="s">
        <v>78</v>
      </c>
      <c r="P101" t="s">
        <v>82</v>
      </c>
      <c r="Q101" t="s">
        <v>41</v>
      </c>
      <c r="R101" t="s">
        <v>43</v>
      </c>
      <c r="S101" t="s">
        <v>52</v>
      </c>
      <c r="T101" t="s">
        <v>53</v>
      </c>
      <c r="U101" t="s">
        <v>92</v>
      </c>
      <c r="V101" t="s">
        <v>55</v>
      </c>
      <c r="W101" t="s">
        <v>55</v>
      </c>
      <c r="X101" t="s">
        <v>56</v>
      </c>
      <c r="Y101" t="s">
        <v>57</v>
      </c>
      <c r="Z101" t="s">
        <v>57</v>
      </c>
      <c r="AA101" t="s">
        <v>57</v>
      </c>
      <c r="AB101" t="s">
        <v>57</v>
      </c>
      <c r="AC101" t="s">
        <v>57</v>
      </c>
      <c r="AD101">
        <v>2024</v>
      </c>
      <c r="AE101">
        <v>115000000</v>
      </c>
      <c r="AF101">
        <v>0</v>
      </c>
      <c r="AG101">
        <v>0</v>
      </c>
      <c r="AH101">
        <v>0</v>
      </c>
      <c r="AI101">
        <v>12</v>
      </c>
      <c r="AJ101" s="1">
        <v>0</v>
      </c>
      <c r="AK101" s="1">
        <v>0</v>
      </c>
      <c r="AL101" s="1">
        <v>0</v>
      </c>
      <c r="AM101">
        <v>0</v>
      </c>
      <c r="AN101">
        <v>0</v>
      </c>
      <c r="AO101">
        <v>0</v>
      </c>
      <c r="AP101" t="s">
        <v>93</v>
      </c>
    </row>
    <row r="102" spans="1:42" x14ac:dyDescent="0.35">
      <c r="A102">
        <v>2024</v>
      </c>
      <c r="B102" t="s">
        <v>41</v>
      </c>
      <c r="C102" t="s">
        <v>42</v>
      </c>
      <c r="D102" t="s">
        <v>43</v>
      </c>
      <c r="E102" t="s">
        <v>44</v>
      </c>
      <c r="F102">
        <v>585984</v>
      </c>
      <c r="G102" t="s">
        <v>85</v>
      </c>
      <c r="H102" t="s">
        <v>86</v>
      </c>
      <c r="I102">
        <v>2024</v>
      </c>
      <c r="J102">
        <v>2027</v>
      </c>
      <c r="K102" t="s">
        <v>87</v>
      </c>
      <c r="L102" t="s">
        <v>88</v>
      </c>
      <c r="M102">
        <v>52156254</v>
      </c>
      <c r="N102" t="s">
        <v>67</v>
      </c>
      <c r="O102" t="s">
        <v>78</v>
      </c>
      <c r="P102" t="s">
        <v>83</v>
      </c>
      <c r="Q102" t="s">
        <v>41</v>
      </c>
      <c r="R102" t="s">
        <v>43</v>
      </c>
      <c r="S102" t="s">
        <v>52</v>
      </c>
      <c r="T102" t="s">
        <v>53</v>
      </c>
      <c r="U102" t="s">
        <v>92</v>
      </c>
      <c r="V102" t="s">
        <v>55</v>
      </c>
      <c r="W102" t="s">
        <v>55</v>
      </c>
      <c r="X102" t="s">
        <v>56</v>
      </c>
      <c r="Y102" t="s">
        <v>57</v>
      </c>
      <c r="Z102" t="s">
        <v>57</v>
      </c>
      <c r="AA102" t="s">
        <v>57</v>
      </c>
      <c r="AB102" t="s">
        <v>57</v>
      </c>
      <c r="AC102" t="s">
        <v>57</v>
      </c>
      <c r="AD102">
        <v>2024</v>
      </c>
      <c r="AE102">
        <v>0</v>
      </c>
      <c r="AF102">
        <v>0</v>
      </c>
      <c r="AG102">
        <v>0</v>
      </c>
      <c r="AH102">
        <v>0</v>
      </c>
      <c r="AI102">
        <v>12</v>
      </c>
      <c r="AJ102" s="1">
        <v>7597700</v>
      </c>
      <c r="AK102" s="1">
        <v>7597700</v>
      </c>
      <c r="AL102" s="1">
        <v>7597700</v>
      </c>
      <c r="AM102">
        <v>0</v>
      </c>
      <c r="AN102">
        <v>0</v>
      </c>
      <c r="AO102">
        <v>0</v>
      </c>
      <c r="AP102" t="s">
        <v>93</v>
      </c>
    </row>
    <row r="103" spans="1:42" x14ac:dyDescent="0.35">
      <c r="A103">
        <v>2024</v>
      </c>
      <c r="B103" t="s">
        <v>41</v>
      </c>
      <c r="C103" t="s">
        <v>42</v>
      </c>
      <c r="D103" t="s">
        <v>43</v>
      </c>
      <c r="E103" t="s">
        <v>44</v>
      </c>
      <c r="F103">
        <v>585984</v>
      </c>
      <c r="G103" t="s">
        <v>85</v>
      </c>
      <c r="H103" t="s">
        <v>86</v>
      </c>
      <c r="I103">
        <v>2024</v>
      </c>
      <c r="J103">
        <v>2027</v>
      </c>
      <c r="K103" t="s">
        <v>87</v>
      </c>
      <c r="L103" t="s">
        <v>88</v>
      </c>
      <c r="M103">
        <v>52156254</v>
      </c>
      <c r="N103" t="s">
        <v>67</v>
      </c>
      <c r="O103" t="s">
        <v>78</v>
      </c>
      <c r="P103" t="s">
        <v>83</v>
      </c>
      <c r="Q103" t="s">
        <v>41</v>
      </c>
      <c r="R103" t="s">
        <v>43</v>
      </c>
      <c r="S103" t="s">
        <v>52</v>
      </c>
      <c r="T103" t="s">
        <v>53</v>
      </c>
      <c r="U103" t="s">
        <v>92</v>
      </c>
      <c r="V103" t="s">
        <v>55</v>
      </c>
      <c r="W103" t="s">
        <v>55</v>
      </c>
      <c r="X103" t="s">
        <v>56</v>
      </c>
      <c r="Y103" t="s">
        <v>57</v>
      </c>
      <c r="Z103" t="s">
        <v>57</v>
      </c>
      <c r="AA103" t="s">
        <v>57</v>
      </c>
      <c r="AB103" t="s">
        <v>57</v>
      </c>
      <c r="AC103" t="s">
        <v>57</v>
      </c>
      <c r="AD103">
        <v>2024</v>
      </c>
      <c r="AE103">
        <v>7597700</v>
      </c>
      <c r="AF103">
        <v>0</v>
      </c>
      <c r="AG103">
        <v>0</v>
      </c>
      <c r="AH103">
        <v>0</v>
      </c>
      <c r="AI103">
        <v>12</v>
      </c>
      <c r="AJ103" s="1">
        <v>0</v>
      </c>
      <c r="AK103" s="1">
        <v>0</v>
      </c>
      <c r="AL103" s="1">
        <v>0</v>
      </c>
      <c r="AM103">
        <v>0</v>
      </c>
      <c r="AN103">
        <v>0</v>
      </c>
      <c r="AO103">
        <v>0</v>
      </c>
      <c r="AP103" t="s">
        <v>93</v>
      </c>
    </row>
    <row r="104" spans="1:42" x14ac:dyDescent="0.35">
      <c r="A104">
        <v>2024</v>
      </c>
      <c r="B104" t="s">
        <v>41</v>
      </c>
      <c r="C104" t="s">
        <v>42</v>
      </c>
      <c r="D104" t="s">
        <v>43</v>
      </c>
      <c r="E104" t="s">
        <v>44</v>
      </c>
      <c r="F104">
        <v>585984</v>
      </c>
      <c r="G104" t="s">
        <v>85</v>
      </c>
      <c r="H104" t="s">
        <v>86</v>
      </c>
      <c r="I104">
        <v>2024</v>
      </c>
      <c r="J104">
        <v>2027</v>
      </c>
      <c r="K104" t="s">
        <v>87</v>
      </c>
      <c r="L104" t="s">
        <v>88</v>
      </c>
      <c r="M104">
        <v>52156254</v>
      </c>
      <c r="N104" t="s">
        <v>65</v>
      </c>
      <c r="O104" t="s">
        <v>78</v>
      </c>
      <c r="P104" t="s">
        <v>79</v>
      </c>
      <c r="Q104" t="s">
        <v>41</v>
      </c>
      <c r="R104" t="s">
        <v>43</v>
      </c>
      <c r="S104" t="s">
        <v>52</v>
      </c>
      <c r="T104" t="s">
        <v>53</v>
      </c>
      <c r="U104" t="s">
        <v>94</v>
      </c>
      <c r="V104" t="s">
        <v>55</v>
      </c>
      <c r="W104" t="s">
        <v>55</v>
      </c>
      <c r="X104" t="s">
        <v>56</v>
      </c>
      <c r="Y104" t="s">
        <v>57</v>
      </c>
      <c r="Z104" t="s">
        <v>57</v>
      </c>
      <c r="AA104" t="s">
        <v>57</v>
      </c>
      <c r="AB104" t="s">
        <v>57</v>
      </c>
      <c r="AC104" t="s">
        <v>57</v>
      </c>
      <c r="AD104">
        <v>2024</v>
      </c>
      <c r="AE104">
        <v>0</v>
      </c>
      <c r="AF104">
        <v>0</v>
      </c>
      <c r="AG104">
        <v>0</v>
      </c>
      <c r="AH104">
        <v>0</v>
      </c>
      <c r="AI104">
        <v>12</v>
      </c>
      <c r="AJ104" s="1">
        <v>2598750</v>
      </c>
      <c r="AK104" s="1">
        <v>2504750</v>
      </c>
      <c r="AL104" s="1">
        <v>2504750</v>
      </c>
      <c r="AM104">
        <v>0</v>
      </c>
      <c r="AN104">
        <v>0</v>
      </c>
      <c r="AO104">
        <v>0</v>
      </c>
      <c r="AP104" t="s">
        <v>93</v>
      </c>
    </row>
    <row r="105" spans="1:42" x14ac:dyDescent="0.35">
      <c r="A105">
        <v>2024</v>
      </c>
      <c r="B105" t="s">
        <v>41</v>
      </c>
      <c r="C105" t="s">
        <v>42</v>
      </c>
      <c r="D105" t="s">
        <v>43</v>
      </c>
      <c r="E105" t="s">
        <v>44</v>
      </c>
      <c r="F105">
        <v>585984</v>
      </c>
      <c r="G105" t="s">
        <v>85</v>
      </c>
      <c r="H105" t="s">
        <v>86</v>
      </c>
      <c r="I105">
        <v>2024</v>
      </c>
      <c r="J105">
        <v>2027</v>
      </c>
      <c r="K105" t="s">
        <v>87</v>
      </c>
      <c r="L105" t="s">
        <v>88</v>
      </c>
      <c r="M105">
        <v>52156254</v>
      </c>
      <c r="N105" t="s">
        <v>65</v>
      </c>
      <c r="O105" t="s">
        <v>78</v>
      </c>
      <c r="P105" t="s">
        <v>79</v>
      </c>
      <c r="Q105" t="s">
        <v>41</v>
      </c>
      <c r="R105" t="s">
        <v>43</v>
      </c>
      <c r="S105" t="s">
        <v>52</v>
      </c>
      <c r="T105" t="s">
        <v>53</v>
      </c>
      <c r="U105" t="s">
        <v>94</v>
      </c>
      <c r="V105" t="s">
        <v>55</v>
      </c>
      <c r="W105" t="s">
        <v>55</v>
      </c>
      <c r="X105" t="s">
        <v>56</v>
      </c>
      <c r="Y105" t="s">
        <v>57</v>
      </c>
      <c r="Z105" t="s">
        <v>57</v>
      </c>
      <c r="AA105" t="s">
        <v>57</v>
      </c>
      <c r="AB105" t="s">
        <v>57</v>
      </c>
      <c r="AC105" t="s">
        <v>57</v>
      </c>
      <c r="AD105">
        <v>2024</v>
      </c>
      <c r="AE105">
        <v>2598750</v>
      </c>
      <c r="AF105">
        <v>0</v>
      </c>
      <c r="AG105">
        <v>0</v>
      </c>
      <c r="AH105">
        <v>0</v>
      </c>
      <c r="AI105">
        <v>12</v>
      </c>
      <c r="AJ105" s="1">
        <v>0</v>
      </c>
      <c r="AK105" s="1">
        <v>0</v>
      </c>
      <c r="AL105" s="1">
        <v>0</v>
      </c>
      <c r="AM105">
        <v>0</v>
      </c>
      <c r="AN105">
        <v>0</v>
      </c>
      <c r="AO105">
        <v>0</v>
      </c>
      <c r="AP105" t="s">
        <v>93</v>
      </c>
    </row>
    <row r="106" spans="1:42" x14ac:dyDescent="0.35">
      <c r="A106">
        <v>2024</v>
      </c>
      <c r="B106" t="s">
        <v>41</v>
      </c>
      <c r="C106" t="s">
        <v>42</v>
      </c>
      <c r="D106" t="s">
        <v>43</v>
      </c>
      <c r="E106" t="s">
        <v>44</v>
      </c>
      <c r="F106">
        <v>585984</v>
      </c>
      <c r="G106" t="s">
        <v>85</v>
      </c>
      <c r="H106" t="s">
        <v>86</v>
      </c>
      <c r="I106">
        <v>2024</v>
      </c>
      <c r="J106">
        <v>2027</v>
      </c>
      <c r="K106" t="s">
        <v>87</v>
      </c>
      <c r="L106" t="s">
        <v>88</v>
      </c>
      <c r="M106">
        <v>52156254</v>
      </c>
      <c r="N106" t="s">
        <v>65</v>
      </c>
      <c r="O106" t="s">
        <v>78</v>
      </c>
      <c r="P106" t="s">
        <v>80</v>
      </c>
      <c r="Q106" t="s">
        <v>41</v>
      </c>
      <c r="R106" t="s">
        <v>43</v>
      </c>
      <c r="S106" t="s">
        <v>52</v>
      </c>
      <c r="T106" t="s">
        <v>53</v>
      </c>
      <c r="U106" t="s">
        <v>94</v>
      </c>
      <c r="V106" t="s">
        <v>55</v>
      </c>
      <c r="W106" t="s">
        <v>55</v>
      </c>
      <c r="X106" t="s">
        <v>56</v>
      </c>
      <c r="Y106" t="s">
        <v>57</v>
      </c>
      <c r="Z106" t="s">
        <v>57</v>
      </c>
      <c r="AA106" t="s">
        <v>57</v>
      </c>
      <c r="AB106" t="s">
        <v>57</v>
      </c>
      <c r="AC106" t="s">
        <v>57</v>
      </c>
      <c r="AD106">
        <v>2024</v>
      </c>
      <c r="AE106">
        <v>0</v>
      </c>
      <c r="AF106">
        <v>0</v>
      </c>
      <c r="AG106">
        <v>0</v>
      </c>
      <c r="AH106">
        <v>0</v>
      </c>
      <c r="AI106">
        <v>12</v>
      </c>
      <c r="AJ106" s="1">
        <v>2550000</v>
      </c>
      <c r="AK106" s="1">
        <v>2431000</v>
      </c>
      <c r="AL106" s="1">
        <v>2431000</v>
      </c>
      <c r="AM106">
        <v>0</v>
      </c>
      <c r="AN106">
        <v>0</v>
      </c>
      <c r="AO106">
        <v>0</v>
      </c>
      <c r="AP106" t="s">
        <v>93</v>
      </c>
    </row>
    <row r="107" spans="1:42" x14ac:dyDescent="0.35">
      <c r="A107">
        <v>2024</v>
      </c>
      <c r="B107" t="s">
        <v>41</v>
      </c>
      <c r="C107" t="s">
        <v>42</v>
      </c>
      <c r="D107" t="s">
        <v>43</v>
      </c>
      <c r="E107" t="s">
        <v>44</v>
      </c>
      <c r="F107">
        <v>585984</v>
      </c>
      <c r="G107" t="s">
        <v>85</v>
      </c>
      <c r="H107" t="s">
        <v>86</v>
      </c>
      <c r="I107">
        <v>2024</v>
      </c>
      <c r="J107">
        <v>2027</v>
      </c>
      <c r="K107" t="s">
        <v>87</v>
      </c>
      <c r="L107" t="s">
        <v>88</v>
      </c>
      <c r="M107">
        <v>52156254</v>
      </c>
      <c r="N107" t="s">
        <v>65</v>
      </c>
      <c r="O107" t="s">
        <v>78</v>
      </c>
      <c r="P107" t="s">
        <v>80</v>
      </c>
      <c r="Q107" t="s">
        <v>41</v>
      </c>
      <c r="R107" t="s">
        <v>43</v>
      </c>
      <c r="S107" t="s">
        <v>52</v>
      </c>
      <c r="T107" t="s">
        <v>53</v>
      </c>
      <c r="U107" t="s">
        <v>94</v>
      </c>
      <c r="V107" t="s">
        <v>55</v>
      </c>
      <c r="W107" t="s">
        <v>55</v>
      </c>
      <c r="X107" t="s">
        <v>56</v>
      </c>
      <c r="Y107" t="s">
        <v>57</v>
      </c>
      <c r="Z107" t="s">
        <v>57</v>
      </c>
      <c r="AA107" t="s">
        <v>57</v>
      </c>
      <c r="AB107" t="s">
        <v>57</v>
      </c>
      <c r="AC107" t="s">
        <v>57</v>
      </c>
      <c r="AD107">
        <v>2024</v>
      </c>
      <c r="AE107">
        <v>2550000</v>
      </c>
      <c r="AF107">
        <v>0</v>
      </c>
      <c r="AG107">
        <v>0</v>
      </c>
      <c r="AH107">
        <v>0</v>
      </c>
      <c r="AI107">
        <v>12</v>
      </c>
      <c r="AJ107" s="1">
        <v>0</v>
      </c>
      <c r="AK107" s="1">
        <v>0</v>
      </c>
      <c r="AL107" s="1">
        <v>0</v>
      </c>
      <c r="AM107">
        <v>0</v>
      </c>
      <c r="AN107">
        <v>0</v>
      </c>
      <c r="AO107">
        <v>0</v>
      </c>
      <c r="AP107" t="s">
        <v>93</v>
      </c>
    </row>
    <row r="108" spans="1:42" x14ac:dyDescent="0.35">
      <c r="A108">
        <v>2024</v>
      </c>
      <c r="B108" t="s">
        <v>41</v>
      </c>
      <c r="C108" t="s">
        <v>42</v>
      </c>
      <c r="D108" t="s">
        <v>43</v>
      </c>
      <c r="E108" t="s">
        <v>44</v>
      </c>
      <c r="F108">
        <v>585984</v>
      </c>
      <c r="G108" t="s">
        <v>85</v>
      </c>
      <c r="H108" t="s">
        <v>86</v>
      </c>
      <c r="I108">
        <v>2024</v>
      </c>
      <c r="J108">
        <v>2027</v>
      </c>
      <c r="K108" t="s">
        <v>87</v>
      </c>
      <c r="L108" t="s">
        <v>88</v>
      </c>
      <c r="M108">
        <v>52156254</v>
      </c>
      <c r="N108" t="s">
        <v>65</v>
      </c>
      <c r="O108" t="s">
        <v>78</v>
      </c>
      <c r="P108" t="s">
        <v>81</v>
      </c>
      <c r="Q108" t="s">
        <v>41</v>
      </c>
      <c r="R108" t="s">
        <v>43</v>
      </c>
      <c r="S108" t="s">
        <v>52</v>
      </c>
      <c r="T108" t="s">
        <v>53</v>
      </c>
      <c r="U108" t="s">
        <v>94</v>
      </c>
      <c r="V108" t="s">
        <v>55</v>
      </c>
      <c r="W108" t="s">
        <v>55</v>
      </c>
      <c r="X108" t="s">
        <v>56</v>
      </c>
      <c r="Y108" t="s">
        <v>57</v>
      </c>
      <c r="Z108" t="s">
        <v>57</v>
      </c>
      <c r="AA108" t="s">
        <v>57</v>
      </c>
      <c r="AB108" t="s">
        <v>57</v>
      </c>
      <c r="AC108" t="s">
        <v>57</v>
      </c>
      <c r="AD108">
        <v>2024</v>
      </c>
      <c r="AE108">
        <v>0</v>
      </c>
      <c r="AF108">
        <v>0</v>
      </c>
      <c r="AG108">
        <v>0</v>
      </c>
      <c r="AH108">
        <v>0</v>
      </c>
      <c r="AI108">
        <v>12</v>
      </c>
      <c r="AJ108" s="1">
        <v>2598750</v>
      </c>
      <c r="AK108" s="1">
        <v>2504750</v>
      </c>
      <c r="AL108" s="1">
        <v>2504750</v>
      </c>
      <c r="AM108">
        <v>0</v>
      </c>
      <c r="AN108">
        <v>0</v>
      </c>
      <c r="AO108">
        <v>0</v>
      </c>
      <c r="AP108" t="s">
        <v>93</v>
      </c>
    </row>
    <row r="109" spans="1:42" x14ac:dyDescent="0.35">
      <c r="A109">
        <v>2024</v>
      </c>
      <c r="B109" t="s">
        <v>41</v>
      </c>
      <c r="C109" t="s">
        <v>42</v>
      </c>
      <c r="D109" t="s">
        <v>43</v>
      </c>
      <c r="E109" t="s">
        <v>44</v>
      </c>
      <c r="F109">
        <v>585984</v>
      </c>
      <c r="G109" t="s">
        <v>85</v>
      </c>
      <c r="H109" t="s">
        <v>86</v>
      </c>
      <c r="I109">
        <v>2024</v>
      </c>
      <c r="J109">
        <v>2027</v>
      </c>
      <c r="K109" t="s">
        <v>87</v>
      </c>
      <c r="L109" t="s">
        <v>88</v>
      </c>
      <c r="M109">
        <v>52156254</v>
      </c>
      <c r="N109" t="s">
        <v>65</v>
      </c>
      <c r="O109" t="s">
        <v>78</v>
      </c>
      <c r="P109" t="s">
        <v>81</v>
      </c>
      <c r="Q109" t="s">
        <v>41</v>
      </c>
      <c r="R109" t="s">
        <v>43</v>
      </c>
      <c r="S109" t="s">
        <v>52</v>
      </c>
      <c r="T109" t="s">
        <v>53</v>
      </c>
      <c r="U109" t="s">
        <v>94</v>
      </c>
      <c r="V109" t="s">
        <v>55</v>
      </c>
      <c r="W109" t="s">
        <v>55</v>
      </c>
      <c r="X109" t="s">
        <v>56</v>
      </c>
      <c r="Y109" t="s">
        <v>57</v>
      </c>
      <c r="Z109" t="s">
        <v>57</v>
      </c>
      <c r="AA109" t="s">
        <v>57</v>
      </c>
      <c r="AB109" t="s">
        <v>57</v>
      </c>
      <c r="AC109" t="s">
        <v>57</v>
      </c>
      <c r="AD109">
        <v>2024</v>
      </c>
      <c r="AE109">
        <v>2598750</v>
      </c>
      <c r="AF109">
        <v>0</v>
      </c>
      <c r="AG109">
        <v>0</v>
      </c>
      <c r="AH109">
        <v>0</v>
      </c>
      <c r="AI109">
        <v>12</v>
      </c>
      <c r="AJ109" s="1">
        <v>0</v>
      </c>
      <c r="AK109" s="1">
        <v>0</v>
      </c>
      <c r="AL109" s="1">
        <v>0</v>
      </c>
      <c r="AM109">
        <v>0</v>
      </c>
      <c r="AN109">
        <v>0</v>
      </c>
      <c r="AO109">
        <v>0</v>
      </c>
      <c r="AP109" t="s">
        <v>93</v>
      </c>
    </row>
    <row r="110" spans="1:42" x14ac:dyDescent="0.35">
      <c r="A110">
        <v>2024</v>
      </c>
      <c r="B110" t="s">
        <v>41</v>
      </c>
      <c r="C110" t="s">
        <v>42</v>
      </c>
      <c r="D110" t="s">
        <v>43</v>
      </c>
      <c r="E110" t="s">
        <v>44</v>
      </c>
      <c r="F110">
        <v>585984</v>
      </c>
      <c r="G110" t="s">
        <v>85</v>
      </c>
      <c r="H110" t="s">
        <v>86</v>
      </c>
      <c r="I110">
        <v>2024</v>
      </c>
      <c r="J110">
        <v>2027</v>
      </c>
      <c r="K110" t="s">
        <v>87</v>
      </c>
      <c r="L110" t="s">
        <v>88</v>
      </c>
      <c r="M110">
        <v>52156254</v>
      </c>
      <c r="N110" t="s">
        <v>65</v>
      </c>
      <c r="O110" t="s">
        <v>78</v>
      </c>
      <c r="P110" t="s">
        <v>82</v>
      </c>
      <c r="Q110" t="s">
        <v>41</v>
      </c>
      <c r="R110" t="s">
        <v>43</v>
      </c>
      <c r="S110" t="s">
        <v>52</v>
      </c>
      <c r="T110" t="s">
        <v>53</v>
      </c>
      <c r="U110" t="s">
        <v>92</v>
      </c>
      <c r="V110" t="s">
        <v>55</v>
      </c>
      <c r="W110" t="s">
        <v>55</v>
      </c>
      <c r="X110" t="s">
        <v>56</v>
      </c>
      <c r="Y110" t="s">
        <v>57</v>
      </c>
      <c r="Z110" t="s">
        <v>57</v>
      </c>
      <c r="AA110" t="s">
        <v>57</v>
      </c>
      <c r="AB110" t="s">
        <v>57</v>
      </c>
      <c r="AC110" t="s">
        <v>57</v>
      </c>
      <c r="AD110">
        <v>2024</v>
      </c>
      <c r="AE110">
        <v>0</v>
      </c>
      <c r="AF110">
        <v>0</v>
      </c>
      <c r="AG110">
        <v>0</v>
      </c>
      <c r="AH110">
        <v>0</v>
      </c>
      <c r="AI110">
        <v>12</v>
      </c>
      <c r="AJ110" s="1">
        <v>6900000</v>
      </c>
      <c r="AK110" s="1">
        <v>4135523.8</v>
      </c>
      <c r="AL110" s="1">
        <v>4135523.8</v>
      </c>
      <c r="AM110">
        <v>0</v>
      </c>
      <c r="AN110">
        <v>0</v>
      </c>
      <c r="AO110">
        <v>0</v>
      </c>
      <c r="AP110" t="s">
        <v>93</v>
      </c>
    </row>
    <row r="111" spans="1:42" x14ac:dyDescent="0.35">
      <c r="A111">
        <v>2024</v>
      </c>
      <c r="B111" t="s">
        <v>41</v>
      </c>
      <c r="C111" t="s">
        <v>42</v>
      </c>
      <c r="D111" t="s">
        <v>43</v>
      </c>
      <c r="E111" t="s">
        <v>44</v>
      </c>
      <c r="F111">
        <v>585984</v>
      </c>
      <c r="G111" t="s">
        <v>85</v>
      </c>
      <c r="H111" t="s">
        <v>86</v>
      </c>
      <c r="I111">
        <v>2024</v>
      </c>
      <c r="J111">
        <v>2027</v>
      </c>
      <c r="K111" t="s">
        <v>87</v>
      </c>
      <c r="L111" t="s">
        <v>88</v>
      </c>
      <c r="M111">
        <v>52156254</v>
      </c>
      <c r="N111" t="s">
        <v>65</v>
      </c>
      <c r="O111" t="s">
        <v>78</v>
      </c>
      <c r="P111" t="s">
        <v>82</v>
      </c>
      <c r="Q111" t="s">
        <v>41</v>
      </c>
      <c r="R111" t="s">
        <v>43</v>
      </c>
      <c r="S111" t="s">
        <v>52</v>
      </c>
      <c r="T111" t="s">
        <v>53</v>
      </c>
      <c r="U111" t="s">
        <v>92</v>
      </c>
      <c r="V111" t="s">
        <v>55</v>
      </c>
      <c r="W111" t="s">
        <v>55</v>
      </c>
      <c r="X111" t="s">
        <v>56</v>
      </c>
      <c r="Y111" t="s">
        <v>57</v>
      </c>
      <c r="Z111" t="s">
        <v>57</v>
      </c>
      <c r="AA111" t="s">
        <v>57</v>
      </c>
      <c r="AB111" t="s">
        <v>57</v>
      </c>
      <c r="AC111" t="s">
        <v>57</v>
      </c>
      <c r="AD111">
        <v>2024</v>
      </c>
      <c r="AE111">
        <v>6900000</v>
      </c>
      <c r="AF111">
        <v>0</v>
      </c>
      <c r="AG111">
        <v>0</v>
      </c>
      <c r="AH111">
        <v>0</v>
      </c>
      <c r="AI111">
        <v>12</v>
      </c>
      <c r="AJ111" s="1">
        <v>0</v>
      </c>
      <c r="AK111" s="1">
        <v>0</v>
      </c>
      <c r="AL111" s="1">
        <v>0</v>
      </c>
      <c r="AM111">
        <v>0</v>
      </c>
      <c r="AN111">
        <v>0</v>
      </c>
      <c r="AO111">
        <v>0</v>
      </c>
      <c r="AP111" t="s">
        <v>93</v>
      </c>
    </row>
    <row r="112" spans="1:42" x14ac:dyDescent="0.35">
      <c r="A112">
        <v>2024</v>
      </c>
      <c r="B112" t="s">
        <v>41</v>
      </c>
      <c r="C112" t="s">
        <v>42</v>
      </c>
      <c r="D112" t="s">
        <v>43</v>
      </c>
      <c r="E112" t="s">
        <v>44</v>
      </c>
      <c r="F112">
        <v>585984</v>
      </c>
      <c r="G112" t="s">
        <v>85</v>
      </c>
      <c r="H112" t="s">
        <v>86</v>
      </c>
      <c r="I112">
        <v>2024</v>
      </c>
      <c r="J112">
        <v>2027</v>
      </c>
      <c r="K112" t="s">
        <v>87</v>
      </c>
      <c r="L112" t="s">
        <v>88</v>
      </c>
      <c r="M112">
        <v>52156254</v>
      </c>
      <c r="N112" t="s">
        <v>65</v>
      </c>
      <c r="O112" t="s">
        <v>78</v>
      </c>
      <c r="P112" t="s">
        <v>83</v>
      </c>
      <c r="Q112" t="s">
        <v>41</v>
      </c>
      <c r="R112" t="s">
        <v>43</v>
      </c>
      <c r="S112" t="s">
        <v>52</v>
      </c>
      <c r="T112" t="s">
        <v>53</v>
      </c>
      <c r="U112" t="s">
        <v>92</v>
      </c>
      <c r="V112" t="s">
        <v>55</v>
      </c>
      <c r="W112" t="s">
        <v>55</v>
      </c>
      <c r="X112" t="s">
        <v>56</v>
      </c>
      <c r="Y112" t="s">
        <v>57</v>
      </c>
      <c r="Z112" t="s">
        <v>57</v>
      </c>
      <c r="AA112" t="s">
        <v>57</v>
      </c>
      <c r="AB112" t="s">
        <v>57</v>
      </c>
      <c r="AC112" t="s">
        <v>57</v>
      </c>
      <c r="AD112">
        <v>2024</v>
      </c>
      <c r="AE112">
        <v>0</v>
      </c>
      <c r="AF112">
        <v>0</v>
      </c>
      <c r="AG112">
        <v>0</v>
      </c>
      <c r="AH112">
        <v>0</v>
      </c>
      <c r="AI112">
        <v>12</v>
      </c>
      <c r="AJ112" s="1">
        <v>455862</v>
      </c>
      <c r="AK112" s="1">
        <v>455862</v>
      </c>
      <c r="AL112" s="1">
        <v>455862</v>
      </c>
      <c r="AM112">
        <v>0</v>
      </c>
      <c r="AN112">
        <v>0</v>
      </c>
      <c r="AO112">
        <v>0</v>
      </c>
      <c r="AP112" t="s">
        <v>93</v>
      </c>
    </row>
    <row r="113" spans="1:42" x14ac:dyDescent="0.35">
      <c r="A113">
        <v>2024</v>
      </c>
      <c r="B113" t="s">
        <v>41</v>
      </c>
      <c r="C113" t="s">
        <v>42</v>
      </c>
      <c r="D113" t="s">
        <v>43</v>
      </c>
      <c r="E113" t="s">
        <v>44</v>
      </c>
      <c r="F113">
        <v>585984</v>
      </c>
      <c r="G113" t="s">
        <v>85</v>
      </c>
      <c r="H113" t="s">
        <v>86</v>
      </c>
      <c r="I113">
        <v>2024</v>
      </c>
      <c r="J113">
        <v>2027</v>
      </c>
      <c r="K113" t="s">
        <v>87</v>
      </c>
      <c r="L113" t="s">
        <v>88</v>
      </c>
      <c r="M113">
        <v>52156254</v>
      </c>
      <c r="N113" t="s">
        <v>65</v>
      </c>
      <c r="O113" t="s">
        <v>78</v>
      </c>
      <c r="P113" t="s">
        <v>83</v>
      </c>
      <c r="Q113" t="s">
        <v>41</v>
      </c>
      <c r="R113" t="s">
        <v>43</v>
      </c>
      <c r="S113" t="s">
        <v>52</v>
      </c>
      <c r="T113" t="s">
        <v>53</v>
      </c>
      <c r="U113" t="s">
        <v>92</v>
      </c>
      <c r="V113" t="s">
        <v>55</v>
      </c>
      <c r="W113" t="s">
        <v>55</v>
      </c>
      <c r="X113" t="s">
        <v>56</v>
      </c>
      <c r="Y113" t="s">
        <v>57</v>
      </c>
      <c r="Z113" t="s">
        <v>57</v>
      </c>
      <c r="AA113" t="s">
        <v>57</v>
      </c>
      <c r="AB113" t="s">
        <v>57</v>
      </c>
      <c r="AC113" t="s">
        <v>57</v>
      </c>
      <c r="AD113">
        <v>2024</v>
      </c>
      <c r="AE113">
        <v>455862</v>
      </c>
      <c r="AF113">
        <v>0</v>
      </c>
      <c r="AG113">
        <v>0</v>
      </c>
      <c r="AH113">
        <v>0</v>
      </c>
      <c r="AI113">
        <v>12</v>
      </c>
      <c r="AJ113" s="1">
        <v>0</v>
      </c>
      <c r="AK113" s="1">
        <v>0</v>
      </c>
      <c r="AL113" s="1">
        <v>0</v>
      </c>
      <c r="AM113">
        <v>0</v>
      </c>
      <c r="AN113">
        <v>0</v>
      </c>
      <c r="AO113">
        <v>0</v>
      </c>
      <c r="AP113" t="s">
        <v>93</v>
      </c>
    </row>
    <row r="114" spans="1:42" x14ac:dyDescent="0.35">
      <c r="A114">
        <v>2024</v>
      </c>
      <c r="B114" t="s">
        <v>41</v>
      </c>
      <c r="C114" t="s">
        <v>42</v>
      </c>
      <c r="D114" t="s">
        <v>43</v>
      </c>
      <c r="E114" t="s">
        <v>44</v>
      </c>
      <c r="F114">
        <v>585984</v>
      </c>
      <c r="G114" t="s">
        <v>85</v>
      </c>
      <c r="H114" t="s">
        <v>86</v>
      </c>
      <c r="I114">
        <v>2024</v>
      </c>
      <c r="J114">
        <v>2027</v>
      </c>
      <c r="K114" t="s">
        <v>87</v>
      </c>
      <c r="L114" t="s">
        <v>88</v>
      </c>
      <c r="M114">
        <v>52156254</v>
      </c>
      <c r="N114" t="s">
        <v>66</v>
      </c>
      <c r="O114" t="s">
        <v>78</v>
      </c>
      <c r="P114" t="s">
        <v>79</v>
      </c>
      <c r="Q114" t="s">
        <v>41</v>
      </c>
      <c r="R114" t="s">
        <v>43</v>
      </c>
      <c r="S114" t="s">
        <v>52</v>
      </c>
      <c r="T114" t="s">
        <v>53</v>
      </c>
      <c r="U114" t="s">
        <v>94</v>
      </c>
      <c r="V114" t="s">
        <v>55</v>
      </c>
      <c r="W114" t="s">
        <v>55</v>
      </c>
      <c r="X114" t="s">
        <v>56</v>
      </c>
      <c r="Y114" t="s">
        <v>57</v>
      </c>
      <c r="Z114" t="s">
        <v>57</v>
      </c>
      <c r="AA114" t="s">
        <v>57</v>
      </c>
      <c r="AB114" t="s">
        <v>57</v>
      </c>
      <c r="AC114" t="s">
        <v>57</v>
      </c>
      <c r="AD114">
        <v>2024</v>
      </c>
      <c r="AE114">
        <v>0</v>
      </c>
      <c r="AF114">
        <v>0</v>
      </c>
      <c r="AG114">
        <v>0</v>
      </c>
      <c r="AH114">
        <v>0</v>
      </c>
      <c r="AI114">
        <v>12</v>
      </c>
      <c r="AJ114" s="1">
        <v>1732500</v>
      </c>
      <c r="AK114" s="1">
        <v>1669833.33</v>
      </c>
      <c r="AL114" s="1">
        <v>1669833.33</v>
      </c>
      <c r="AM114">
        <v>0</v>
      </c>
      <c r="AN114">
        <v>0</v>
      </c>
      <c r="AO114">
        <v>0</v>
      </c>
      <c r="AP114" t="s">
        <v>93</v>
      </c>
    </row>
    <row r="115" spans="1:42" x14ac:dyDescent="0.35">
      <c r="A115">
        <v>2024</v>
      </c>
      <c r="B115" t="s">
        <v>41</v>
      </c>
      <c r="C115" t="s">
        <v>42</v>
      </c>
      <c r="D115" t="s">
        <v>43</v>
      </c>
      <c r="E115" t="s">
        <v>44</v>
      </c>
      <c r="F115">
        <v>585984</v>
      </c>
      <c r="G115" t="s">
        <v>85</v>
      </c>
      <c r="H115" t="s">
        <v>86</v>
      </c>
      <c r="I115">
        <v>2024</v>
      </c>
      <c r="J115">
        <v>2027</v>
      </c>
      <c r="K115" t="s">
        <v>87</v>
      </c>
      <c r="L115" t="s">
        <v>88</v>
      </c>
      <c r="M115">
        <v>52156254</v>
      </c>
      <c r="N115" t="s">
        <v>66</v>
      </c>
      <c r="O115" t="s">
        <v>78</v>
      </c>
      <c r="P115" t="s">
        <v>79</v>
      </c>
      <c r="Q115" t="s">
        <v>41</v>
      </c>
      <c r="R115" t="s">
        <v>43</v>
      </c>
      <c r="S115" t="s">
        <v>52</v>
      </c>
      <c r="T115" t="s">
        <v>53</v>
      </c>
      <c r="U115" t="s">
        <v>94</v>
      </c>
      <c r="V115" t="s">
        <v>55</v>
      </c>
      <c r="W115" t="s">
        <v>55</v>
      </c>
      <c r="X115" t="s">
        <v>56</v>
      </c>
      <c r="Y115" t="s">
        <v>57</v>
      </c>
      <c r="Z115" t="s">
        <v>57</v>
      </c>
      <c r="AA115" t="s">
        <v>57</v>
      </c>
      <c r="AB115" t="s">
        <v>57</v>
      </c>
      <c r="AC115" t="s">
        <v>57</v>
      </c>
      <c r="AD115">
        <v>2024</v>
      </c>
      <c r="AE115">
        <v>1732500</v>
      </c>
      <c r="AF115">
        <v>0</v>
      </c>
      <c r="AG115">
        <v>0</v>
      </c>
      <c r="AH115">
        <v>0</v>
      </c>
      <c r="AI115">
        <v>12</v>
      </c>
      <c r="AJ115" s="1">
        <v>0</v>
      </c>
      <c r="AK115" s="1">
        <v>0</v>
      </c>
      <c r="AL115" s="1">
        <v>0</v>
      </c>
      <c r="AM115">
        <v>0</v>
      </c>
      <c r="AN115">
        <v>0</v>
      </c>
      <c r="AO115">
        <v>0</v>
      </c>
      <c r="AP115" t="s">
        <v>93</v>
      </c>
    </row>
    <row r="116" spans="1:42" x14ac:dyDescent="0.35">
      <c r="A116">
        <v>2024</v>
      </c>
      <c r="B116" t="s">
        <v>41</v>
      </c>
      <c r="C116" t="s">
        <v>42</v>
      </c>
      <c r="D116" t="s">
        <v>43</v>
      </c>
      <c r="E116" t="s">
        <v>44</v>
      </c>
      <c r="F116">
        <v>585984</v>
      </c>
      <c r="G116" t="s">
        <v>85</v>
      </c>
      <c r="H116" t="s">
        <v>86</v>
      </c>
      <c r="I116">
        <v>2024</v>
      </c>
      <c r="J116">
        <v>2027</v>
      </c>
      <c r="K116" t="s">
        <v>87</v>
      </c>
      <c r="L116" t="s">
        <v>88</v>
      </c>
      <c r="M116">
        <v>52156254</v>
      </c>
      <c r="N116" t="s">
        <v>66</v>
      </c>
      <c r="O116" t="s">
        <v>78</v>
      </c>
      <c r="P116" t="s">
        <v>80</v>
      </c>
      <c r="Q116" t="s">
        <v>41</v>
      </c>
      <c r="R116" t="s">
        <v>43</v>
      </c>
      <c r="S116" t="s">
        <v>52</v>
      </c>
      <c r="T116" t="s">
        <v>53</v>
      </c>
      <c r="U116" t="s">
        <v>94</v>
      </c>
      <c r="V116" t="s">
        <v>55</v>
      </c>
      <c r="W116" t="s">
        <v>55</v>
      </c>
      <c r="X116" t="s">
        <v>56</v>
      </c>
      <c r="Y116" t="s">
        <v>57</v>
      </c>
      <c r="Z116" t="s">
        <v>57</v>
      </c>
      <c r="AA116" t="s">
        <v>57</v>
      </c>
      <c r="AB116" t="s">
        <v>57</v>
      </c>
      <c r="AC116" t="s">
        <v>57</v>
      </c>
      <c r="AD116">
        <v>2024</v>
      </c>
      <c r="AE116">
        <v>0</v>
      </c>
      <c r="AF116">
        <v>0</v>
      </c>
      <c r="AG116">
        <v>0</v>
      </c>
      <c r="AH116">
        <v>0</v>
      </c>
      <c r="AI116">
        <v>12</v>
      </c>
      <c r="AJ116" s="1">
        <v>1700000</v>
      </c>
      <c r="AK116" s="1">
        <v>1620667</v>
      </c>
      <c r="AL116" s="1">
        <v>1620667</v>
      </c>
      <c r="AM116">
        <v>0</v>
      </c>
      <c r="AN116">
        <v>0</v>
      </c>
      <c r="AO116">
        <v>0</v>
      </c>
      <c r="AP116" t="s">
        <v>93</v>
      </c>
    </row>
    <row r="117" spans="1:42" x14ac:dyDescent="0.35">
      <c r="A117">
        <v>2024</v>
      </c>
      <c r="B117" t="s">
        <v>41</v>
      </c>
      <c r="C117" t="s">
        <v>42</v>
      </c>
      <c r="D117" t="s">
        <v>43</v>
      </c>
      <c r="E117" t="s">
        <v>44</v>
      </c>
      <c r="F117">
        <v>585984</v>
      </c>
      <c r="G117" t="s">
        <v>85</v>
      </c>
      <c r="H117" t="s">
        <v>86</v>
      </c>
      <c r="I117">
        <v>2024</v>
      </c>
      <c r="J117">
        <v>2027</v>
      </c>
      <c r="K117" t="s">
        <v>87</v>
      </c>
      <c r="L117" t="s">
        <v>88</v>
      </c>
      <c r="M117">
        <v>52156254</v>
      </c>
      <c r="N117" t="s">
        <v>66</v>
      </c>
      <c r="O117" t="s">
        <v>78</v>
      </c>
      <c r="P117" t="s">
        <v>80</v>
      </c>
      <c r="Q117" t="s">
        <v>41</v>
      </c>
      <c r="R117" t="s">
        <v>43</v>
      </c>
      <c r="S117" t="s">
        <v>52</v>
      </c>
      <c r="T117" t="s">
        <v>53</v>
      </c>
      <c r="U117" t="s">
        <v>94</v>
      </c>
      <c r="V117" t="s">
        <v>55</v>
      </c>
      <c r="W117" t="s">
        <v>55</v>
      </c>
      <c r="X117" t="s">
        <v>56</v>
      </c>
      <c r="Y117" t="s">
        <v>57</v>
      </c>
      <c r="Z117" t="s">
        <v>57</v>
      </c>
      <c r="AA117" t="s">
        <v>57</v>
      </c>
      <c r="AB117" t="s">
        <v>57</v>
      </c>
      <c r="AC117" t="s">
        <v>57</v>
      </c>
      <c r="AD117">
        <v>2024</v>
      </c>
      <c r="AE117">
        <v>1700000</v>
      </c>
      <c r="AF117">
        <v>0</v>
      </c>
      <c r="AG117">
        <v>0</v>
      </c>
      <c r="AH117">
        <v>0</v>
      </c>
      <c r="AI117">
        <v>12</v>
      </c>
      <c r="AJ117" s="1">
        <v>0</v>
      </c>
      <c r="AK117" s="1">
        <v>0</v>
      </c>
      <c r="AL117" s="1">
        <v>0</v>
      </c>
      <c r="AM117">
        <v>0</v>
      </c>
      <c r="AN117">
        <v>0</v>
      </c>
      <c r="AO117">
        <v>0</v>
      </c>
      <c r="AP117" t="s">
        <v>93</v>
      </c>
    </row>
    <row r="118" spans="1:42" x14ac:dyDescent="0.35">
      <c r="A118">
        <v>2024</v>
      </c>
      <c r="B118" t="s">
        <v>41</v>
      </c>
      <c r="C118" t="s">
        <v>42</v>
      </c>
      <c r="D118" t="s">
        <v>43</v>
      </c>
      <c r="E118" t="s">
        <v>44</v>
      </c>
      <c r="F118">
        <v>585984</v>
      </c>
      <c r="G118" t="s">
        <v>85</v>
      </c>
      <c r="H118" t="s">
        <v>86</v>
      </c>
      <c r="I118">
        <v>2024</v>
      </c>
      <c r="J118">
        <v>2027</v>
      </c>
      <c r="K118" t="s">
        <v>87</v>
      </c>
      <c r="L118" t="s">
        <v>88</v>
      </c>
      <c r="M118">
        <v>52156254</v>
      </c>
      <c r="N118" t="s">
        <v>66</v>
      </c>
      <c r="O118" t="s">
        <v>78</v>
      </c>
      <c r="P118" t="s">
        <v>81</v>
      </c>
      <c r="Q118" t="s">
        <v>41</v>
      </c>
      <c r="R118" t="s">
        <v>43</v>
      </c>
      <c r="S118" t="s">
        <v>52</v>
      </c>
      <c r="T118" t="s">
        <v>53</v>
      </c>
      <c r="U118" t="s">
        <v>94</v>
      </c>
      <c r="V118" t="s">
        <v>55</v>
      </c>
      <c r="W118" t="s">
        <v>55</v>
      </c>
      <c r="X118" t="s">
        <v>56</v>
      </c>
      <c r="Y118" t="s">
        <v>57</v>
      </c>
      <c r="Z118" t="s">
        <v>57</v>
      </c>
      <c r="AA118" t="s">
        <v>57</v>
      </c>
      <c r="AB118" t="s">
        <v>57</v>
      </c>
      <c r="AC118" t="s">
        <v>57</v>
      </c>
      <c r="AD118">
        <v>2024</v>
      </c>
      <c r="AE118">
        <v>0</v>
      </c>
      <c r="AF118">
        <v>0</v>
      </c>
      <c r="AG118">
        <v>0</v>
      </c>
      <c r="AH118">
        <v>0</v>
      </c>
      <c r="AI118">
        <v>12</v>
      </c>
      <c r="AJ118" s="1">
        <v>1732500</v>
      </c>
      <c r="AK118" s="1">
        <v>1669833.33</v>
      </c>
      <c r="AL118" s="1">
        <v>1669833.33</v>
      </c>
      <c r="AM118">
        <v>0</v>
      </c>
      <c r="AN118">
        <v>0</v>
      </c>
      <c r="AO118">
        <v>0</v>
      </c>
      <c r="AP118" t="s">
        <v>93</v>
      </c>
    </row>
    <row r="119" spans="1:42" x14ac:dyDescent="0.35">
      <c r="A119">
        <v>2024</v>
      </c>
      <c r="B119" t="s">
        <v>41</v>
      </c>
      <c r="C119" t="s">
        <v>42</v>
      </c>
      <c r="D119" t="s">
        <v>43</v>
      </c>
      <c r="E119" t="s">
        <v>44</v>
      </c>
      <c r="F119">
        <v>585984</v>
      </c>
      <c r="G119" t="s">
        <v>85</v>
      </c>
      <c r="H119" t="s">
        <v>86</v>
      </c>
      <c r="I119">
        <v>2024</v>
      </c>
      <c r="J119">
        <v>2027</v>
      </c>
      <c r="K119" t="s">
        <v>87</v>
      </c>
      <c r="L119" t="s">
        <v>88</v>
      </c>
      <c r="M119">
        <v>52156254</v>
      </c>
      <c r="N119" t="s">
        <v>66</v>
      </c>
      <c r="O119" t="s">
        <v>78</v>
      </c>
      <c r="P119" t="s">
        <v>81</v>
      </c>
      <c r="Q119" t="s">
        <v>41</v>
      </c>
      <c r="R119" t="s">
        <v>43</v>
      </c>
      <c r="S119" t="s">
        <v>52</v>
      </c>
      <c r="T119" t="s">
        <v>53</v>
      </c>
      <c r="U119" t="s">
        <v>94</v>
      </c>
      <c r="V119" t="s">
        <v>55</v>
      </c>
      <c r="W119" t="s">
        <v>55</v>
      </c>
      <c r="X119" t="s">
        <v>56</v>
      </c>
      <c r="Y119" t="s">
        <v>57</v>
      </c>
      <c r="Z119" t="s">
        <v>57</v>
      </c>
      <c r="AA119" t="s">
        <v>57</v>
      </c>
      <c r="AB119" t="s">
        <v>57</v>
      </c>
      <c r="AC119" t="s">
        <v>57</v>
      </c>
      <c r="AD119">
        <v>2024</v>
      </c>
      <c r="AE119">
        <v>1732500</v>
      </c>
      <c r="AF119">
        <v>0</v>
      </c>
      <c r="AG119">
        <v>0</v>
      </c>
      <c r="AH119">
        <v>0</v>
      </c>
      <c r="AI119">
        <v>12</v>
      </c>
      <c r="AJ119" s="1">
        <v>0</v>
      </c>
      <c r="AK119" s="1">
        <v>0</v>
      </c>
      <c r="AL119" s="1">
        <v>0</v>
      </c>
      <c r="AM119">
        <v>0</v>
      </c>
      <c r="AN119">
        <v>0</v>
      </c>
      <c r="AO119">
        <v>0</v>
      </c>
      <c r="AP119" t="s">
        <v>93</v>
      </c>
    </row>
    <row r="120" spans="1:42" x14ac:dyDescent="0.35">
      <c r="A120">
        <v>2024</v>
      </c>
      <c r="B120" t="s">
        <v>41</v>
      </c>
      <c r="C120" t="s">
        <v>42</v>
      </c>
      <c r="D120" t="s">
        <v>43</v>
      </c>
      <c r="E120" t="s">
        <v>44</v>
      </c>
      <c r="F120">
        <v>585984</v>
      </c>
      <c r="G120" t="s">
        <v>85</v>
      </c>
      <c r="H120" t="s">
        <v>86</v>
      </c>
      <c r="I120">
        <v>2024</v>
      </c>
      <c r="J120">
        <v>2027</v>
      </c>
      <c r="K120" t="s">
        <v>87</v>
      </c>
      <c r="L120" t="s">
        <v>88</v>
      </c>
      <c r="M120">
        <v>52156254</v>
      </c>
      <c r="N120" t="s">
        <v>66</v>
      </c>
      <c r="O120" t="s">
        <v>78</v>
      </c>
      <c r="P120" t="s">
        <v>82</v>
      </c>
      <c r="Q120" t="s">
        <v>41</v>
      </c>
      <c r="R120" t="s">
        <v>43</v>
      </c>
      <c r="S120" t="s">
        <v>52</v>
      </c>
      <c r="T120" t="s">
        <v>53</v>
      </c>
      <c r="U120" t="s">
        <v>92</v>
      </c>
      <c r="V120" t="s">
        <v>55</v>
      </c>
      <c r="W120" t="s">
        <v>55</v>
      </c>
      <c r="X120" t="s">
        <v>56</v>
      </c>
      <c r="Y120" t="s">
        <v>57</v>
      </c>
      <c r="Z120" t="s">
        <v>57</v>
      </c>
      <c r="AA120" t="s">
        <v>57</v>
      </c>
      <c r="AB120" t="s">
        <v>57</v>
      </c>
      <c r="AC120" t="s">
        <v>57</v>
      </c>
      <c r="AD120">
        <v>2024</v>
      </c>
      <c r="AE120">
        <v>0</v>
      </c>
      <c r="AF120">
        <v>0</v>
      </c>
      <c r="AG120">
        <v>0</v>
      </c>
      <c r="AH120">
        <v>0</v>
      </c>
      <c r="AI120">
        <v>12</v>
      </c>
      <c r="AJ120" s="1">
        <v>4600000</v>
      </c>
      <c r="AK120" s="1">
        <v>2757016.2</v>
      </c>
      <c r="AL120" s="1">
        <v>2757016.2</v>
      </c>
      <c r="AM120">
        <v>0</v>
      </c>
      <c r="AN120">
        <v>0</v>
      </c>
      <c r="AO120">
        <v>0</v>
      </c>
      <c r="AP120" t="s">
        <v>93</v>
      </c>
    </row>
    <row r="121" spans="1:42" x14ac:dyDescent="0.35">
      <c r="A121">
        <v>2024</v>
      </c>
      <c r="B121" t="s">
        <v>41</v>
      </c>
      <c r="C121" t="s">
        <v>42</v>
      </c>
      <c r="D121" t="s">
        <v>43</v>
      </c>
      <c r="E121" t="s">
        <v>44</v>
      </c>
      <c r="F121">
        <v>585984</v>
      </c>
      <c r="G121" t="s">
        <v>85</v>
      </c>
      <c r="H121" t="s">
        <v>86</v>
      </c>
      <c r="I121">
        <v>2024</v>
      </c>
      <c r="J121">
        <v>2027</v>
      </c>
      <c r="K121" t="s">
        <v>87</v>
      </c>
      <c r="L121" t="s">
        <v>88</v>
      </c>
      <c r="M121">
        <v>52156254</v>
      </c>
      <c r="N121" t="s">
        <v>66</v>
      </c>
      <c r="O121" t="s">
        <v>78</v>
      </c>
      <c r="P121" t="s">
        <v>82</v>
      </c>
      <c r="Q121" t="s">
        <v>41</v>
      </c>
      <c r="R121" t="s">
        <v>43</v>
      </c>
      <c r="S121" t="s">
        <v>52</v>
      </c>
      <c r="T121" t="s">
        <v>53</v>
      </c>
      <c r="U121" t="s">
        <v>92</v>
      </c>
      <c r="V121" t="s">
        <v>55</v>
      </c>
      <c r="W121" t="s">
        <v>55</v>
      </c>
      <c r="X121" t="s">
        <v>56</v>
      </c>
      <c r="Y121" t="s">
        <v>57</v>
      </c>
      <c r="Z121" t="s">
        <v>57</v>
      </c>
      <c r="AA121" t="s">
        <v>57</v>
      </c>
      <c r="AB121" t="s">
        <v>57</v>
      </c>
      <c r="AC121" t="s">
        <v>57</v>
      </c>
      <c r="AD121">
        <v>2024</v>
      </c>
      <c r="AE121">
        <v>4600000</v>
      </c>
      <c r="AF121">
        <v>0</v>
      </c>
      <c r="AG121">
        <v>0</v>
      </c>
      <c r="AH121">
        <v>0</v>
      </c>
      <c r="AI121">
        <v>12</v>
      </c>
      <c r="AJ121" s="1">
        <v>0</v>
      </c>
      <c r="AK121" s="1">
        <v>0</v>
      </c>
      <c r="AL121" s="1">
        <v>0</v>
      </c>
      <c r="AM121">
        <v>0</v>
      </c>
      <c r="AN121">
        <v>0</v>
      </c>
      <c r="AO121">
        <v>0</v>
      </c>
      <c r="AP121" t="s">
        <v>93</v>
      </c>
    </row>
    <row r="122" spans="1:42" x14ac:dyDescent="0.35">
      <c r="A122">
        <v>2024</v>
      </c>
      <c r="B122" t="s">
        <v>41</v>
      </c>
      <c r="C122" t="s">
        <v>42</v>
      </c>
      <c r="D122" t="s">
        <v>43</v>
      </c>
      <c r="E122" t="s">
        <v>44</v>
      </c>
      <c r="F122">
        <v>585984</v>
      </c>
      <c r="G122" t="s">
        <v>85</v>
      </c>
      <c r="H122" t="s">
        <v>86</v>
      </c>
      <c r="I122">
        <v>2024</v>
      </c>
      <c r="J122">
        <v>2027</v>
      </c>
      <c r="K122" t="s">
        <v>87</v>
      </c>
      <c r="L122" t="s">
        <v>88</v>
      </c>
      <c r="M122">
        <v>52156254</v>
      </c>
      <c r="N122" t="s">
        <v>66</v>
      </c>
      <c r="O122" t="s">
        <v>78</v>
      </c>
      <c r="P122" t="s">
        <v>83</v>
      </c>
      <c r="Q122" t="s">
        <v>41</v>
      </c>
      <c r="R122" t="s">
        <v>43</v>
      </c>
      <c r="S122" t="s">
        <v>52</v>
      </c>
      <c r="T122" t="s">
        <v>53</v>
      </c>
      <c r="U122" t="s">
        <v>92</v>
      </c>
      <c r="V122" t="s">
        <v>55</v>
      </c>
      <c r="W122" t="s">
        <v>55</v>
      </c>
      <c r="X122" t="s">
        <v>56</v>
      </c>
      <c r="Y122" t="s">
        <v>57</v>
      </c>
      <c r="Z122" t="s">
        <v>57</v>
      </c>
      <c r="AA122" t="s">
        <v>57</v>
      </c>
      <c r="AB122" t="s">
        <v>57</v>
      </c>
      <c r="AC122" t="s">
        <v>57</v>
      </c>
      <c r="AD122">
        <v>2024</v>
      </c>
      <c r="AE122">
        <v>0</v>
      </c>
      <c r="AF122">
        <v>0</v>
      </c>
      <c r="AG122">
        <v>0</v>
      </c>
      <c r="AH122">
        <v>0</v>
      </c>
      <c r="AI122">
        <v>12</v>
      </c>
      <c r="AJ122" s="1">
        <v>303908</v>
      </c>
      <c r="AK122" s="1">
        <v>303908</v>
      </c>
      <c r="AL122" s="1">
        <v>303908</v>
      </c>
      <c r="AM122">
        <v>0</v>
      </c>
      <c r="AN122">
        <v>0</v>
      </c>
      <c r="AO122">
        <v>0</v>
      </c>
      <c r="AP122" t="s">
        <v>93</v>
      </c>
    </row>
    <row r="123" spans="1:42" x14ac:dyDescent="0.35">
      <c r="A123">
        <v>2024</v>
      </c>
      <c r="B123" t="s">
        <v>41</v>
      </c>
      <c r="C123" t="s">
        <v>42</v>
      </c>
      <c r="D123" t="s">
        <v>43</v>
      </c>
      <c r="E123" t="s">
        <v>44</v>
      </c>
      <c r="F123">
        <v>585984</v>
      </c>
      <c r="G123" t="s">
        <v>85</v>
      </c>
      <c r="H123" t="s">
        <v>86</v>
      </c>
      <c r="I123">
        <v>2024</v>
      </c>
      <c r="J123">
        <v>2027</v>
      </c>
      <c r="K123" t="s">
        <v>87</v>
      </c>
      <c r="L123" t="s">
        <v>88</v>
      </c>
      <c r="M123">
        <v>52156254</v>
      </c>
      <c r="N123" t="s">
        <v>66</v>
      </c>
      <c r="O123" t="s">
        <v>78</v>
      </c>
      <c r="P123" t="s">
        <v>83</v>
      </c>
      <c r="Q123" t="s">
        <v>41</v>
      </c>
      <c r="R123" t="s">
        <v>43</v>
      </c>
      <c r="S123" t="s">
        <v>52</v>
      </c>
      <c r="T123" t="s">
        <v>53</v>
      </c>
      <c r="U123" t="s">
        <v>92</v>
      </c>
      <c r="V123" t="s">
        <v>55</v>
      </c>
      <c r="W123" t="s">
        <v>55</v>
      </c>
      <c r="X123" t="s">
        <v>56</v>
      </c>
      <c r="Y123" t="s">
        <v>57</v>
      </c>
      <c r="Z123" t="s">
        <v>57</v>
      </c>
      <c r="AA123" t="s">
        <v>57</v>
      </c>
      <c r="AB123" t="s">
        <v>57</v>
      </c>
      <c r="AC123" t="s">
        <v>57</v>
      </c>
      <c r="AD123">
        <v>2024</v>
      </c>
      <c r="AE123">
        <v>303908</v>
      </c>
      <c r="AF123">
        <v>0</v>
      </c>
      <c r="AG123">
        <v>0</v>
      </c>
      <c r="AH123">
        <v>0</v>
      </c>
      <c r="AI123">
        <v>12</v>
      </c>
      <c r="AJ123" s="1">
        <v>0</v>
      </c>
      <c r="AK123" s="1">
        <v>0</v>
      </c>
      <c r="AL123" s="1">
        <v>0</v>
      </c>
      <c r="AM123">
        <v>0</v>
      </c>
      <c r="AN123">
        <v>0</v>
      </c>
      <c r="AO123">
        <v>0</v>
      </c>
      <c r="AP123" t="s">
        <v>93</v>
      </c>
    </row>
    <row r="124" spans="1:42" x14ac:dyDescent="0.35">
      <c r="A124">
        <v>2024</v>
      </c>
      <c r="B124" t="s">
        <v>41</v>
      </c>
      <c r="C124" t="s">
        <v>42</v>
      </c>
      <c r="D124" t="s">
        <v>43</v>
      </c>
      <c r="E124" t="s">
        <v>44</v>
      </c>
      <c r="F124">
        <v>591011</v>
      </c>
      <c r="G124" t="s">
        <v>95</v>
      </c>
      <c r="H124" t="s">
        <v>96</v>
      </c>
      <c r="I124">
        <v>2023</v>
      </c>
      <c r="J124">
        <v>2027</v>
      </c>
      <c r="K124" t="s">
        <v>87</v>
      </c>
      <c r="L124" t="s">
        <v>97</v>
      </c>
      <c r="M124">
        <v>53808013</v>
      </c>
      <c r="N124" t="s">
        <v>59</v>
      </c>
      <c r="O124" t="s">
        <v>74</v>
      </c>
      <c r="P124" t="s">
        <v>77</v>
      </c>
      <c r="Q124" t="s">
        <v>41</v>
      </c>
      <c r="R124" t="s">
        <v>43</v>
      </c>
      <c r="S124" t="s">
        <v>52</v>
      </c>
      <c r="T124" t="s">
        <v>53</v>
      </c>
      <c r="U124" t="s">
        <v>98</v>
      </c>
      <c r="V124" t="s">
        <v>55</v>
      </c>
      <c r="W124" t="s">
        <v>55</v>
      </c>
      <c r="X124" t="s">
        <v>56</v>
      </c>
      <c r="Y124" t="s">
        <v>57</v>
      </c>
      <c r="Z124" t="s">
        <v>57</v>
      </c>
      <c r="AA124" t="s">
        <v>57</v>
      </c>
      <c r="AB124" t="s">
        <v>57</v>
      </c>
      <c r="AC124" t="s">
        <v>57</v>
      </c>
      <c r="AD124">
        <v>2024</v>
      </c>
      <c r="AE124">
        <v>0</v>
      </c>
      <c r="AF124">
        <v>0</v>
      </c>
      <c r="AG124">
        <v>0</v>
      </c>
      <c r="AH124">
        <v>0</v>
      </c>
      <c r="AI124">
        <v>12</v>
      </c>
      <c r="AJ124" s="1">
        <v>715522500</v>
      </c>
      <c r="AK124" s="1">
        <v>574174000</v>
      </c>
      <c r="AL124" s="1">
        <v>574174000</v>
      </c>
      <c r="AM124">
        <v>0</v>
      </c>
      <c r="AN124">
        <v>0</v>
      </c>
      <c r="AO124">
        <v>0</v>
      </c>
      <c r="AP124" t="s">
        <v>99</v>
      </c>
    </row>
    <row r="125" spans="1:42" x14ac:dyDescent="0.35">
      <c r="A125">
        <v>2024</v>
      </c>
      <c r="B125" t="s">
        <v>41</v>
      </c>
      <c r="C125" t="s">
        <v>42</v>
      </c>
      <c r="D125" t="s">
        <v>43</v>
      </c>
      <c r="E125" t="s">
        <v>44</v>
      </c>
      <c r="F125">
        <v>591011</v>
      </c>
      <c r="G125" t="s">
        <v>95</v>
      </c>
      <c r="H125" t="s">
        <v>96</v>
      </c>
      <c r="I125">
        <v>2023</v>
      </c>
      <c r="J125">
        <v>2027</v>
      </c>
      <c r="K125" t="s">
        <v>87</v>
      </c>
      <c r="L125" t="s">
        <v>97</v>
      </c>
      <c r="M125">
        <v>53808013</v>
      </c>
      <c r="N125" t="s">
        <v>59</v>
      </c>
      <c r="O125" t="s">
        <v>74</v>
      </c>
      <c r="P125" t="s">
        <v>77</v>
      </c>
      <c r="Q125" t="s">
        <v>41</v>
      </c>
      <c r="R125" t="s">
        <v>43</v>
      </c>
      <c r="S125" t="s">
        <v>52</v>
      </c>
      <c r="T125" t="s">
        <v>53</v>
      </c>
      <c r="U125" t="s">
        <v>98</v>
      </c>
      <c r="V125" t="s">
        <v>55</v>
      </c>
      <c r="W125" t="s">
        <v>55</v>
      </c>
      <c r="X125" t="s">
        <v>56</v>
      </c>
      <c r="Y125" t="s">
        <v>57</v>
      </c>
      <c r="Z125" t="s">
        <v>57</v>
      </c>
      <c r="AA125" t="s">
        <v>57</v>
      </c>
      <c r="AB125" t="s">
        <v>57</v>
      </c>
      <c r="AC125" t="s">
        <v>57</v>
      </c>
      <c r="AD125">
        <v>2024</v>
      </c>
      <c r="AE125">
        <v>715552500</v>
      </c>
      <c r="AF125">
        <v>0</v>
      </c>
      <c r="AG125">
        <v>0</v>
      </c>
      <c r="AH125">
        <v>0</v>
      </c>
      <c r="AI125">
        <v>12</v>
      </c>
      <c r="AJ125" s="1">
        <v>0</v>
      </c>
      <c r="AK125" s="1">
        <v>0</v>
      </c>
      <c r="AL125" s="1">
        <v>0</v>
      </c>
      <c r="AM125">
        <v>0</v>
      </c>
      <c r="AN125">
        <v>0</v>
      </c>
      <c r="AO125">
        <v>0</v>
      </c>
      <c r="AP125" t="s">
        <v>99</v>
      </c>
    </row>
    <row r="126" spans="1:42" x14ac:dyDescent="0.35">
      <c r="A126">
        <v>2024</v>
      </c>
      <c r="B126" t="s">
        <v>41</v>
      </c>
      <c r="C126" t="s">
        <v>42</v>
      </c>
      <c r="D126" t="s">
        <v>43</v>
      </c>
      <c r="E126" t="s">
        <v>44</v>
      </c>
      <c r="F126">
        <v>575845</v>
      </c>
      <c r="G126" t="s">
        <v>100</v>
      </c>
      <c r="H126" t="s">
        <v>101</v>
      </c>
      <c r="I126">
        <v>2024</v>
      </c>
      <c r="J126">
        <v>2032</v>
      </c>
      <c r="K126" t="s">
        <v>87</v>
      </c>
      <c r="L126" t="s">
        <v>102</v>
      </c>
      <c r="M126">
        <v>52156254</v>
      </c>
      <c r="N126" t="s">
        <v>59</v>
      </c>
      <c r="O126" t="s">
        <v>60</v>
      </c>
      <c r="P126" t="s">
        <v>61</v>
      </c>
      <c r="Q126" t="s">
        <v>41</v>
      </c>
      <c r="R126" t="s">
        <v>43</v>
      </c>
      <c r="S126" t="s">
        <v>52</v>
      </c>
      <c r="T126" t="s">
        <v>53</v>
      </c>
      <c r="U126" t="s">
        <v>103</v>
      </c>
      <c r="V126" t="s">
        <v>55</v>
      </c>
      <c r="W126" t="s">
        <v>55</v>
      </c>
      <c r="X126" t="s">
        <v>56</v>
      </c>
      <c r="Y126" t="s">
        <v>57</v>
      </c>
      <c r="Z126" t="s">
        <v>57</v>
      </c>
      <c r="AA126" t="s">
        <v>57</v>
      </c>
      <c r="AB126" t="s">
        <v>57</v>
      </c>
      <c r="AC126" t="s">
        <v>57</v>
      </c>
      <c r="AD126">
        <v>2024</v>
      </c>
      <c r="AE126">
        <v>0</v>
      </c>
      <c r="AF126">
        <v>0</v>
      </c>
      <c r="AG126">
        <v>0</v>
      </c>
      <c r="AH126">
        <v>0</v>
      </c>
      <c r="AI126">
        <v>12</v>
      </c>
      <c r="AJ126" s="1">
        <v>31569539181.150002</v>
      </c>
      <c r="AK126" s="1">
        <v>24502005453.73</v>
      </c>
      <c r="AL126" s="1">
        <v>24139507498.73</v>
      </c>
      <c r="AM126">
        <v>0</v>
      </c>
      <c r="AN126">
        <v>0</v>
      </c>
      <c r="AO126">
        <v>0</v>
      </c>
      <c r="AP126" t="s">
        <v>104</v>
      </c>
    </row>
    <row r="127" spans="1:42" x14ac:dyDescent="0.35">
      <c r="A127">
        <v>2024</v>
      </c>
      <c r="B127" t="s">
        <v>41</v>
      </c>
      <c r="C127" t="s">
        <v>42</v>
      </c>
      <c r="D127" t="s">
        <v>43</v>
      </c>
      <c r="E127" t="s">
        <v>44</v>
      </c>
      <c r="F127">
        <v>575845</v>
      </c>
      <c r="G127" t="s">
        <v>100</v>
      </c>
      <c r="H127" t="s">
        <v>101</v>
      </c>
      <c r="I127">
        <v>2024</v>
      </c>
      <c r="J127">
        <v>2032</v>
      </c>
      <c r="K127" t="s">
        <v>87</v>
      </c>
      <c r="L127" t="s">
        <v>102</v>
      </c>
      <c r="M127">
        <v>52156254</v>
      </c>
      <c r="N127" t="s">
        <v>59</v>
      </c>
      <c r="O127" t="s">
        <v>60</v>
      </c>
      <c r="P127" t="s">
        <v>61</v>
      </c>
      <c r="Q127" t="s">
        <v>41</v>
      </c>
      <c r="R127" t="s">
        <v>43</v>
      </c>
      <c r="S127" t="s">
        <v>52</v>
      </c>
      <c r="T127" t="s">
        <v>53</v>
      </c>
      <c r="U127" t="s">
        <v>103</v>
      </c>
      <c r="V127" t="s">
        <v>55</v>
      </c>
      <c r="W127" t="s">
        <v>55</v>
      </c>
      <c r="X127" t="s">
        <v>56</v>
      </c>
      <c r="Y127" t="s">
        <v>57</v>
      </c>
      <c r="Z127" t="s">
        <v>57</v>
      </c>
      <c r="AA127" t="s">
        <v>57</v>
      </c>
      <c r="AB127" t="s">
        <v>57</v>
      </c>
      <c r="AC127" t="s">
        <v>57</v>
      </c>
      <c r="AD127">
        <v>2024</v>
      </c>
      <c r="AE127">
        <v>32730969673.209999</v>
      </c>
      <c r="AF127">
        <v>0</v>
      </c>
      <c r="AG127">
        <v>0</v>
      </c>
      <c r="AH127">
        <v>0</v>
      </c>
      <c r="AI127">
        <v>12</v>
      </c>
      <c r="AJ127" s="1">
        <v>0</v>
      </c>
      <c r="AK127" s="1">
        <v>0</v>
      </c>
      <c r="AL127" s="1">
        <v>0</v>
      </c>
      <c r="AM127">
        <v>0</v>
      </c>
      <c r="AN127">
        <v>0</v>
      </c>
      <c r="AO127">
        <v>0</v>
      </c>
      <c r="AP127" t="s">
        <v>104</v>
      </c>
    </row>
    <row r="128" spans="1:42" x14ac:dyDescent="0.35">
      <c r="A128">
        <v>2024</v>
      </c>
      <c r="B128" t="s">
        <v>41</v>
      </c>
      <c r="C128" t="s">
        <v>42</v>
      </c>
      <c r="D128" t="s">
        <v>43</v>
      </c>
      <c r="E128" t="s">
        <v>44</v>
      </c>
      <c r="F128">
        <v>575845</v>
      </c>
      <c r="G128" t="s">
        <v>100</v>
      </c>
      <c r="H128" t="s">
        <v>101</v>
      </c>
      <c r="I128">
        <v>2024</v>
      </c>
      <c r="J128">
        <v>2032</v>
      </c>
      <c r="K128" t="s">
        <v>87</v>
      </c>
      <c r="L128" t="s">
        <v>102</v>
      </c>
      <c r="M128">
        <v>52156254</v>
      </c>
      <c r="N128" t="s">
        <v>59</v>
      </c>
      <c r="O128" t="s">
        <v>74</v>
      </c>
      <c r="P128" t="s">
        <v>76</v>
      </c>
      <c r="Q128" t="s">
        <v>41</v>
      </c>
      <c r="R128" t="s">
        <v>43</v>
      </c>
      <c r="S128" t="s">
        <v>52</v>
      </c>
      <c r="T128" t="s">
        <v>53</v>
      </c>
      <c r="U128" t="s">
        <v>105</v>
      </c>
      <c r="V128" t="s">
        <v>55</v>
      </c>
      <c r="W128" t="s">
        <v>55</v>
      </c>
      <c r="X128" t="s">
        <v>56</v>
      </c>
      <c r="Y128" t="s">
        <v>57</v>
      </c>
      <c r="Z128" t="s">
        <v>57</v>
      </c>
      <c r="AA128" t="s">
        <v>57</v>
      </c>
      <c r="AB128" t="s">
        <v>57</v>
      </c>
      <c r="AC128" t="s">
        <v>57</v>
      </c>
      <c r="AD128">
        <v>2024</v>
      </c>
      <c r="AE128">
        <v>0</v>
      </c>
      <c r="AF128">
        <v>0</v>
      </c>
      <c r="AG128">
        <v>0</v>
      </c>
      <c r="AH128">
        <v>0</v>
      </c>
      <c r="AI128">
        <v>12</v>
      </c>
      <c r="AJ128" s="1">
        <v>331287506</v>
      </c>
      <c r="AK128" s="1">
        <v>284109398</v>
      </c>
      <c r="AL128" s="1">
        <v>284109398</v>
      </c>
      <c r="AM128">
        <v>0</v>
      </c>
      <c r="AN128">
        <v>0</v>
      </c>
      <c r="AO128">
        <v>0</v>
      </c>
      <c r="AP128" t="s">
        <v>104</v>
      </c>
    </row>
    <row r="129" spans="1:42" x14ac:dyDescent="0.35">
      <c r="A129">
        <v>2024</v>
      </c>
      <c r="B129" t="s">
        <v>41</v>
      </c>
      <c r="C129" t="s">
        <v>42</v>
      </c>
      <c r="D129" t="s">
        <v>43</v>
      </c>
      <c r="E129" t="s">
        <v>44</v>
      </c>
      <c r="F129">
        <v>575845</v>
      </c>
      <c r="G129" t="s">
        <v>100</v>
      </c>
      <c r="H129" t="s">
        <v>101</v>
      </c>
      <c r="I129">
        <v>2024</v>
      </c>
      <c r="J129">
        <v>2032</v>
      </c>
      <c r="K129" t="s">
        <v>87</v>
      </c>
      <c r="L129" t="s">
        <v>102</v>
      </c>
      <c r="M129">
        <v>52156254</v>
      </c>
      <c r="N129" t="s">
        <v>59</v>
      </c>
      <c r="O129" t="s">
        <v>74</v>
      </c>
      <c r="P129" t="s">
        <v>76</v>
      </c>
      <c r="Q129" t="s">
        <v>41</v>
      </c>
      <c r="R129" t="s">
        <v>43</v>
      </c>
      <c r="S129" t="s">
        <v>52</v>
      </c>
      <c r="T129" t="s">
        <v>53</v>
      </c>
      <c r="U129" t="s">
        <v>105</v>
      </c>
      <c r="V129" t="s">
        <v>55</v>
      </c>
      <c r="W129" t="s">
        <v>55</v>
      </c>
      <c r="X129" t="s">
        <v>56</v>
      </c>
      <c r="Y129" t="s">
        <v>57</v>
      </c>
      <c r="Z129" t="s">
        <v>57</v>
      </c>
      <c r="AA129" t="s">
        <v>57</v>
      </c>
      <c r="AB129" t="s">
        <v>57</v>
      </c>
      <c r="AC129" t="s">
        <v>57</v>
      </c>
      <c r="AD129">
        <v>2024</v>
      </c>
      <c r="AE129">
        <v>331800000</v>
      </c>
      <c r="AF129">
        <v>0</v>
      </c>
      <c r="AG129">
        <v>0</v>
      </c>
      <c r="AH129">
        <v>0</v>
      </c>
      <c r="AI129">
        <v>12</v>
      </c>
      <c r="AJ129" s="1">
        <v>0</v>
      </c>
      <c r="AK129" s="1">
        <v>0</v>
      </c>
      <c r="AL129" s="1">
        <v>0</v>
      </c>
      <c r="AM129">
        <v>0</v>
      </c>
      <c r="AN129">
        <v>0</v>
      </c>
      <c r="AO129">
        <v>0</v>
      </c>
      <c r="AP129" t="s">
        <v>104</v>
      </c>
    </row>
    <row r="130" spans="1:42" x14ac:dyDescent="0.35">
      <c r="A130">
        <v>2024</v>
      </c>
      <c r="B130" t="s">
        <v>41</v>
      </c>
      <c r="C130" t="s">
        <v>42</v>
      </c>
      <c r="D130" t="s">
        <v>43</v>
      </c>
      <c r="E130" t="s">
        <v>44</v>
      </c>
      <c r="F130">
        <v>575845</v>
      </c>
      <c r="G130" t="s">
        <v>100</v>
      </c>
      <c r="H130" t="s">
        <v>101</v>
      </c>
      <c r="I130">
        <v>2024</v>
      </c>
      <c r="J130">
        <v>2032</v>
      </c>
      <c r="K130" t="s">
        <v>87</v>
      </c>
      <c r="L130" t="s">
        <v>102</v>
      </c>
      <c r="M130">
        <v>52156254</v>
      </c>
      <c r="N130" t="s">
        <v>64</v>
      </c>
      <c r="O130" t="s">
        <v>78</v>
      </c>
      <c r="P130" t="s">
        <v>82</v>
      </c>
      <c r="Q130" t="s">
        <v>41</v>
      </c>
      <c r="R130" t="s">
        <v>43</v>
      </c>
      <c r="S130" t="s">
        <v>52</v>
      </c>
      <c r="T130" t="s">
        <v>53</v>
      </c>
      <c r="U130" t="s">
        <v>103</v>
      </c>
      <c r="V130" t="s">
        <v>55</v>
      </c>
      <c r="W130" t="s">
        <v>55</v>
      </c>
      <c r="X130" t="s">
        <v>56</v>
      </c>
      <c r="Y130" t="s">
        <v>57</v>
      </c>
      <c r="Z130" t="s">
        <v>57</v>
      </c>
      <c r="AA130" t="s">
        <v>57</v>
      </c>
      <c r="AB130" t="s">
        <v>57</v>
      </c>
      <c r="AC130" t="s">
        <v>57</v>
      </c>
      <c r="AD130">
        <v>2024</v>
      </c>
      <c r="AE130">
        <v>0</v>
      </c>
      <c r="AF130">
        <v>0</v>
      </c>
      <c r="AG130">
        <v>0</v>
      </c>
      <c r="AH130">
        <v>0</v>
      </c>
      <c r="AI130">
        <v>12</v>
      </c>
      <c r="AJ130" s="1">
        <v>208994942.80000001</v>
      </c>
      <c r="AK130" s="1">
        <v>134805647.31999999</v>
      </c>
      <c r="AL130" s="1">
        <v>134805647.31999999</v>
      </c>
      <c r="AM130">
        <v>0</v>
      </c>
      <c r="AN130">
        <v>0</v>
      </c>
      <c r="AO130">
        <v>0</v>
      </c>
      <c r="AP130" t="s">
        <v>104</v>
      </c>
    </row>
    <row r="131" spans="1:42" x14ac:dyDescent="0.35">
      <c r="A131">
        <v>2024</v>
      </c>
      <c r="B131" t="s">
        <v>41</v>
      </c>
      <c r="C131" t="s">
        <v>42</v>
      </c>
      <c r="D131" t="s">
        <v>43</v>
      </c>
      <c r="E131" t="s">
        <v>44</v>
      </c>
      <c r="F131">
        <v>575845</v>
      </c>
      <c r="G131" t="s">
        <v>100</v>
      </c>
      <c r="H131" t="s">
        <v>101</v>
      </c>
      <c r="I131">
        <v>2024</v>
      </c>
      <c r="J131">
        <v>2032</v>
      </c>
      <c r="K131" t="s">
        <v>87</v>
      </c>
      <c r="L131" t="s">
        <v>102</v>
      </c>
      <c r="M131">
        <v>52156254</v>
      </c>
      <c r="N131" t="s">
        <v>64</v>
      </c>
      <c r="O131" t="s">
        <v>78</v>
      </c>
      <c r="P131" t="s">
        <v>82</v>
      </c>
      <c r="Q131" t="s">
        <v>41</v>
      </c>
      <c r="R131" t="s">
        <v>43</v>
      </c>
      <c r="S131" t="s">
        <v>52</v>
      </c>
      <c r="T131" t="s">
        <v>53</v>
      </c>
      <c r="U131" t="s">
        <v>103</v>
      </c>
      <c r="V131" t="s">
        <v>55</v>
      </c>
      <c r="W131" t="s">
        <v>55</v>
      </c>
      <c r="X131" t="s">
        <v>56</v>
      </c>
      <c r="Y131" t="s">
        <v>57</v>
      </c>
      <c r="Z131" t="s">
        <v>57</v>
      </c>
      <c r="AA131" t="s">
        <v>57</v>
      </c>
      <c r="AB131" t="s">
        <v>57</v>
      </c>
      <c r="AC131" t="s">
        <v>57</v>
      </c>
      <c r="AD131">
        <v>2024</v>
      </c>
      <c r="AE131">
        <v>265672146</v>
      </c>
      <c r="AF131">
        <v>0</v>
      </c>
      <c r="AG131">
        <v>0</v>
      </c>
      <c r="AH131">
        <v>0</v>
      </c>
      <c r="AI131">
        <v>12</v>
      </c>
      <c r="AJ131" s="1">
        <v>0</v>
      </c>
      <c r="AK131" s="1">
        <v>0</v>
      </c>
      <c r="AL131" s="1">
        <v>0</v>
      </c>
      <c r="AM131">
        <v>0</v>
      </c>
      <c r="AN131">
        <v>0</v>
      </c>
      <c r="AO131">
        <v>0</v>
      </c>
      <c r="AP131" t="s">
        <v>104</v>
      </c>
    </row>
    <row r="132" spans="1:42" x14ac:dyDescent="0.35">
      <c r="A132">
        <v>2024</v>
      </c>
      <c r="B132" t="s">
        <v>41</v>
      </c>
      <c r="C132" t="s">
        <v>42</v>
      </c>
      <c r="D132" t="s">
        <v>43</v>
      </c>
      <c r="E132" t="s">
        <v>44</v>
      </c>
      <c r="F132">
        <v>575845</v>
      </c>
      <c r="G132" t="s">
        <v>100</v>
      </c>
      <c r="H132" t="s">
        <v>101</v>
      </c>
      <c r="I132">
        <v>2024</v>
      </c>
      <c r="J132">
        <v>2032</v>
      </c>
      <c r="K132" t="s">
        <v>87</v>
      </c>
      <c r="L132" t="s">
        <v>102</v>
      </c>
      <c r="M132">
        <v>52156254</v>
      </c>
      <c r="N132" t="s">
        <v>67</v>
      </c>
      <c r="O132" t="s">
        <v>78</v>
      </c>
      <c r="P132" t="s">
        <v>82</v>
      </c>
      <c r="Q132" t="s">
        <v>41</v>
      </c>
      <c r="R132" t="s">
        <v>43</v>
      </c>
      <c r="S132" t="s">
        <v>52</v>
      </c>
      <c r="T132" t="s">
        <v>53</v>
      </c>
      <c r="U132" t="s">
        <v>103</v>
      </c>
      <c r="V132" t="s">
        <v>55</v>
      </c>
      <c r="W132" t="s">
        <v>55</v>
      </c>
      <c r="X132" t="s">
        <v>56</v>
      </c>
      <c r="Y132" t="s">
        <v>57</v>
      </c>
      <c r="Z132" t="s">
        <v>57</v>
      </c>
      <c r="AA132" t="s">
        <v>57</v>
      </c>
      <c r="AB132" t="s">
        <v>57</v>
      </c>
      <c r="AC132" t="s">
        <v>57</v>
      </c>
      <c r="AD132">
        <v>2024</v>
      </c>
      <c r="AE132">
        <v>0</v>
      </c>
      <c r="AF132">
        <v>0</v>
      </c>
      <c r="AG132">
        <v>0</v>
      </c>
      <c r="AH132">
        <v>0</v>
      </c>
      <c r="AI132">
        <v>12</v>
      </c>
      <c r="AJ132" s="1">
        <v>232216602.66999999</v>
      </c>
      <c r="AK132" s="1">
        <v>149784052.88</v>
      </c>
      <c r="AL132" s="1">
        <v>105195876.06999999</v>
      </c>
      <c r="AM132">
        <v>0</v>
      </c>
      <c r="AN132">
        <v>0</v>
      </c>
      <c r="AO132">
        <v>0</v>
      </c>
      <c r="AP132" t="s">
        <v>104</v>
      </c>
    </row>
    <row r="133" spans="1:42" x14ac:dyDescent="0.35">
      <c r="A133">
        <v>2024</v>
      </c>
      <c r="B133" t="s">
        <v>41</v>
      </c>
      <c r="C133" t="s">
        <v>42</v>
      </c>
      <c r="D133" t="s">
        <v>43</v>
      </c>
      <c r="E133" t="s">
        <v>44</v>
      </c>
      <c r="F133">
        <v>575845</v>
      </c>
      <c r="G133" t="s">
        <v>100</v>
      </c>
      <c r="H133" t="s">
        <v>101</v>
      </c>
      <c r="I133">
        <v>2024</v>
      </c>
      <c r="J133">
        <v>2032</v>
      </c>
      <c r="K133" t="s">
        <v>87</v>
      </c>
      <c r="L133" t="s">
        <v>102</v>
      </c>
      <c r="M133">
        <v>52156254</v>
      </c>
      <c r="N133" t="s">
        <v>67</v>
      </c>
      <c r="O133" t="s">
        <v>78</v>
      </c>
      <c r="P133" t="s">
        <v>82</v>
      </c>
      <c r="Q133" t="s">
        <v>41</v>
      </c>
      <c r="R133" t="s">
        <v>43</v>
      </c>
      <c r="S133" t="s">
        <v>52</v>
      </c>
      <c r="T133" t="s">
        <v>53</v>
      </c>
      <c r="U133" t="s">
        <v>103</v>
      </c>
      <c r="V133" t="s">
        <v>55</v>
      </c>
      <c r="W133" t="s">
        <v>55</v>
      </c>
      <c r="X133" t="s">
        <v>56</v>
      </c>
      <c r="Y133" t="s">
        <v>57</v>
      </c>
      <c r="Z133" t="s">
        <v>57</v>
      </c>
      <c r="AA133" t="s">
        <v>57</v>
      </c>
      <c r="AB133" t="s">
        <v>57</v>
      </c>
      <c r="AC133" t="s">
        <v>57</v>
      </c>
      <c r="AD133">
        <v>2024</v>
      </c>
      <c r="AE133">
        <v>295191273</v>
      </c>
      <c r="AF133">
        <v>0</v>
      </c>
      <c r="AG133">
        <v>0</v>
      </c>
      <c r="AH133">
        <v>0</v>
      </c>
      <c r="AI133">
        <v>12</v>
      </c>
      <c r="AJ133" s="1">
        <v>0</v>
      </c>
      <c r="AK133" s="1">
        <v>0</v>
      </c>
      <c r="AL133" s="1">
        <v>0</v>
      </c>
      <c r="AM133">
        <v>0</v>
      </c>
      <c r="AN133">
        <v>0</v>
      </c>
      <c r="AO133">
        <v>0</v>
      </c>
      <c r="AP133" t="s">
        <v>104</v>
      </c>
    </row>
    <row r="134" spans="1:42" x14ac:dyDescent="0.35">
      <c r="A134">
        <v>2024</v>
      </c>
      <c r="B134" t="s">
        <v>41</v>
      </c>
      <c r="C134" t="s">
        <v>42</v>
      </c>
      <c r="D134" t="s">
        <v>43</v>
      </c>
      <c r="E134" t="s">
        <v>44</v>
      </c>
      <c r="F134">
        <v>575845</v>
      </c>
      <c r="G134" t="s">
        <v>100</v>
      </c>
      <c r="H134" t="s">
        <v>101</v>
      </c>
      <c r="I134">
        <v>2024</v>
      </c>
      <c r="J134">
        <v>2032</v>
      </c>
      <c r="K134" t="s">
        <v>87</v>
      </c>
      <c r="L134" t="s">
        <v>102</v>
      </c>
      <c r="M134">
        <v>52156254</v>
      </c>
      <c r="N134" t="s">
        <v>65</v>
      </c>
      <c r="O134" t="s">
        <v>78</v>
      </c>
      <c r="P134" t="s">
        <v>82</v>
      </c>
      <c r="Q134" t="s">
        <v>41</v>
      </c>
      <c r="R134" t="s">
        <v>43</v>
      </c>
      <c r="S134" t="s">
        <v>52</v>
      </c>
      <c r="T134" t="s">
        <v>53</v>
      </c>
      <c r="U134" t="s">
        <v>103</v>
      </c>
      <c r="V134" t="s">
        <v>55</v>
      </c>
      <c r="W134" t="s">
        <v>55</v>
      </c>
      <c r="X134" t="s">
        <v>56</v>
      </c>
      <c r="Y134" t="s">
        <v>57</v>
      </c>
      <c r="Z134" t="s">
        <v>57</v>
      </c>
      <c r="AA134" t="s">
        <v>57</v>
      </c>
      <c r="AB134" t="s">
        <v>57</v>
      </c>
      <c r="AC134" t="s">
        <v>57</v>
      </c>
      <c r="AD134">
        <v>2024</v>
      </c>
      <c r="AE134">
        <v>0</v>
      </c>
      <c r="AF134">
        <v>0</v>
      </c>
      <c r="AG134">
        <v>0</v>
      </c>
      <c r="AH134">
        <v>0</v>
      </c>
      <c r="AI134">
        <v>12</v>
      </c>
      <c r="AJ134" s="1">
        <v>13932996.32</v>
      </c>
      <c r="AK134" s="1">
        <v>8987043.5199999996</v>
      </c>
      <c r="AL134" s="1">
        <v>8987043.5199999996</v>
      </c>
      <c r="AM134">
        <v>0</v>
      </c>
      <c r="AN134">
        <v>0</v>
      </c>
      <c r="AO134">
        <v>0</v>
      </c>
      <c r="AP134" t="s">
        <v>104</v>
      </c>
    </row>
    <row r="135" spans="1:42" x14ac:dyDescent="0.35">
      <c r="A135">
        <v>2024</v>
      </c>
      <c r="B135" t="s">
        <v>41</v>
      </c>
      <c r="C135" t="s">
        <v>42</v>
      </c>
      <c r="D135" t="s">
        <v>43</v>
      </c>
      <c r="E135" t="s">
        <v>44</v>
      </c>
      <c r="F135">
        <v>575845</v>
      </c>
      <c r="G135" t="s">
        <v>100</v>
      </c>
      <c r="H135" t="s">
        <v>101</v>
      </c>
      <c r="I135">
        <v>2024</v>
      </c>
      <c r="J135">
        <v>2032</v>
      </c>
      <c r="K135" t="s">
        <v>87</v>
      </c>
      <c r="L135" t="s">
        <v>102</v>
      </c>
      <c r="M135">
        <v>52156254</v>
      </c>
      <c r="N135" t="s">
        <v>65</v>
      </c>
      <c r="O135" t="s">
        <v>78</v>
      </c>
      <c r="P135" t="s">
        <v>82</v>
      </c>
      <c r="Q135" t="s">
        <v>41</v>
      </c>
      <c r="R135" t="s">
        <v>43</v>
      </c>
      <c r="S135" t="s">
        <v>52</v>
      </c>
      <c r="T135" t="s">
        <v>53</v>
      </c>
      <c r="U135" t="s">
        <v>103</v>
      </c>
      <c r="V135" t="s">
        <v>55</v>
      </c>
      <c r="W135" t="s">
        <v>55</v>
      </c>
      <c r="X135" t="s">
        <v>56</v>
      </c>
      <c r="Y135" t="s">
        <v>57</v>
      </c>
      <c r="Z135" t="s">
        <v>57</v>
      </c>
      <c r="AA135" t="s">
        <v>57</v>
      </c>
      <c r="AB135" t="s">
        <v>57</v>
      </c>
      <c r="AC135" t="s">
        <v>57</v>
      </c>
      <c r="AD135">
        <v>2024</v>
      </c>
      <c r="AE135">
        <v>17711476</v>
      </c>
      <c r="AF135">
        <v>0</v>
      </c>
      <c r="AG135">
        <v>0</v>
      </c>
      <c r="AH135">
        <v>0</v>
      </c>
      <c r="AI135">
        <v>12</v>
      </c>
      <c r="AJ135" s="1">
        <v>0</v>
      </c>
      <c r="AK135" s="1">
        <v>0</v>
      </c>
      <c r="AL135" s="1">
        <v>0</v>
      </c>
      <c r="AM135">
        <v>0</v>
      </c>
      <c r="AN135">
        <v>0</v>
      </c>
      <c r="AO135">
        <v>0</v>
      </c>
      <c r="AP135" t="s">
        <v>104</v>
      </c>
    </row>
    <row r="136" spans="1:42" x14ac:dyDescent="0.35">
      <c r="A136">
        <v>2024</v>
      </c>
      <c r="B136" t="s">
        <v>41</v>
      </c>
      <c r="C136" t="s">
        <v>42</v>
      </c>
      <c r="D136" t="s">
        <v>43</v>
      </c>
      <c r="E136" t="s">
        <v>44</v>
      </c>
      <c r="F136">
        <v>575845</v>
      </c>
      <c r="G136" t="s">
        <v>100</v>
      </c>
      <c r="H136" t="s">
        <v>101</v>
      </c>
      <c r="I136">
        <v>2024</v>
      </c>
      <c r="J136">
        <v>2032</v>
      </c>
      <c r="K136" t="s">
        <v>87</v>
      </c>
      <c r="L136" t="s">
        <v>102</v>
      </c>
      <c r="M136">
        <v>52156254</v>
      </c>
      <c r="N136" t="s">
        <v>66</v>
      </c>
      <c r="O136" t="s">
        <v>78</v>
      </c>
      <c r="P136" t="s">
        <v>82</v>
      </c>
      <c r="Q136" t="s">
        <v>41</v>
      </c>
      <c r="R136" t="s">
        <v>43</v>
      </c>
      <c r="S136" t="s">
        <v>52</v>
      </c>
      <c r="T136" t="s">
        <v>53</v>
      </c>
      <c r="U136" t="s">
        <v>103</v>
      </c>
      <c r="V136" t="s">
        <v>55</v>
      </c>
      <c r="W136" t="s">
        <v>55</v>
      </c>
      <c r="X136" t="s">
        <v>56</v>
      </c>
      <c r="Y136" t="s">
        <v>57</v>
      </c>
      <c r="Z136" t="s">
        <v>57</v>
      </c>
      <c r="AA136" t="s">
        <v>57</v>
      </c>
      <c r="AB136" t="s">
        <v>57</v>
      </c>
      <c r="AC136" t="s">
        <v>57</v>
      </c>
      <c r="AD136">
        <v>2024</v>
      </c>
      <c r="AE136">
        <v>0</v>
      </c>
      <c r="AF136">
        <v>0</v>
      </c>
      <c r="AG136">
        <v>0</v>
      </c>
      <c r="AH136">
        <v>0</v>
      </c>
      <c r="AI136">
        <v>12</v>
      </c>
      <c r="AJ136" s="1">
        <v>9288664.5500000007</v>
      </c>
      <c r="AK136" s="1">
        <v>5991361.6699999999</v>
      </c>
      <c r="AL136" s="1">
        <v>5991361.6699999999</v>
      </c>
      <c r="AM136">
        <v>0</v>
      </c>
      <c r="AN136">
        <v>0</v>
      </c>
      <c r="AO136">
        <v>0</v>
      </c>
      <c r="AP136" t="s">
        <v>104</v>
      </c>
    </row>
    <row r="137" spans="1:42" x14ac:dyDescent="0.35">
      <c r="A137">
        <v>2024</v>
      </c>
      <c r="B137" t="s">
        <v>41</v>
      </c>
      <c r="C137" t="s">
        <v>42</v>
      </c>
      <c r="D137" t="s">
        <v>43</v>
      </c>
      <c r="E137" t="s">
        <v>44</v>
      </c>
      <c r="F137">
        <v>575845</v>
      </c>
      <c r="G137" t="s">
        <v>100</v>
      </c>
      <c r="H137" t="s">
        <v>101</v>
      </c>
      <c r="I137">
        <v>2024</v>
      </c>
      <c r="J137">
        <v>2032</v>
      </c>
      <c r="K137" t="s">
        <v>87</v>
      </c>
      <c r="L137" t="s">
        <v>102</v>
      </c>
      <c r="M137">
        <v>52156254</v>
      </c>
      <c r="N137" t="s">
        <v>66</v>
      </c>
      <c r="O137" t="s">
        <v>78</v>
      </c>
      <c r="P137" t="s">
        <v>82</v>
      </c>
      <c r="Q137" t="s">
        <v>41</v>
      </c>
      <c r="R137" t="s">
        <v>43</v>
      </c>
      <c r="S137" t="s">
        <v>52</v>
      </c>
      <c r="T137" t="s">
        <v>53</v>
      </c>
      <c r="U137" t="s">
        <v>103</v>
      </c>
      <c r="V137" t="s">
        <v>55</v>
      </c>
      <c r="W137" t="s">
        <v>55</v>
      </c>
      <c r="X137" t="s">
        <v>56</v>
      </c>
      <c r="Y137" t="s">
        <v>57</v>
      </c>
      <c r="Z137" t="s">
        <v>57</v>
      </c>
      <c r="AA137" t="s">
        <v>57</v>
      </c>
      <c r="AB137" t="s">
        <v>57</v>
      </c>
      <c r="AC137" t="s">
        <v>57</v>
      </c>
      <c r="AD137">
        <v>2024</v>
      </c>
      <c r="AE137">
        <v>11807651</v>
      </c>
      <c r="AF137">
        <v>0</v>
      </c>
      <c r="AG137">
        <v>0</v>
      </c>
      <c r="AH137">
        <v>0</v>
      </c>
      <c r="AI137">
        <v>12</v>
      </c>
      <c r="AJ137" s="1">
        <v>0</v>
      </c>
      <c r="AK137" s="1">
        <v>0</v>
      </c>
      <c r="AL137" s="1">
        <v>0</v>
      </c>
      <c r="AM137">
        <v>0</v>
      </c>
      <c r="AN137">
        <v>0</v>
      </c>
      <c r="AO137">
        <v>0</v>
      </c>
      <c r="AP137" t="s">
        <v>104</v>
      </c>
    </row>
  </sheetData>
  <autoFilter ref="A1:AP137" xr:uid="{00000000-0001-0000-0000-000000000000}">
    <filterColumn colId="7">
      <filters>
        <filter val="Fortalecimiento de la producción de información Estadística analizada  Nacional"/>
        <filter val="Optimización de la capacidad del DANE en sus procesos de recolección y acopio de la información estadística oficial.  Nacional  Nacional"/>
        <filter val="Producción de información estructural.  Nacional"/>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B4353-0607-45FE-905E-A8A6212B52FB}">
  <dimension ref="A1:AK32"/>
  <sheetViews>
    <sheetView zoomScale="86" zoomScaleNormal="86" workbookViewId="0">
      <pane ySplit="4" topLeftCell="A5" activePane="bottomLeft" state="frozen"/>
      <selection pane="bottomLeft" activeCell="A2" sqref="A2:A4"/>
    </sheetView>
  </sheetViews>
  <sheetFormatPr baseColWidth="10" defaultColWidth="11" defaultRowHeight="16" x14ac:dyDescent="0.45"/>
  <cols>
    <col min="1" max="1" width="27.75" style="24" customWidth="1"/>
    <col min="2" max="2" width="62.08203125" style="25" customWidth="1"/>
    <col min="3" max="3" width="17.58203125" style="25" customWidth="1"/>
    <col min="4" max="5" width="17.33203125" style="25" bestFit="1" customWidth="1"/>
    <col min="6" max="6" width="16.33203125" style="25" bestFit="1" customWidth="1"/>
    <col min="7" max="8" width="16.25" style="25" bestFit="1" customWidth="1"/>
    <col min="9" max="11" width="16.33203125" style="25" bestFit="1" customWidth="1"/>
    <col min="12" max="21" width="19.08203125" style="25" customWidth="1"/>
    <col min="22" max="22" width="17.25" style="25" bestFit="1" customWidth="1"/>
    <col min="23" max="16384" width="11" style="26"/>
  </cols>
  <sheetData>
    <row r="1" spans="1:37" ht="68.5" customHeight="1" x14ac:dyDescent="0.45"/>
    <row r="2" spans="1:37" x14ac:dyDescent="0.45">
      <c r="A2" s="64" t="s">
        <v>106</v>
      </c>
      <c r="B2" s="49" t="s">
        <v>107</v>
      </c>
      <c r="C2" s="57" t="s">
        <v>108</v>
      </c>
      <c r="D2" s="57"/>
      <c r="E2" s="57"/>
      <c r="F2" s="59" t="s">
        <v>109</v>
      </c>
      <c r="G2" s="59"/>
      <c r="H2" s="59"/>
      <c r="I2" s="59"/>
      <c r="J2" s="59"/>
      <c r="K2" s="59"/>
      <c r="L2" s="59"/>
      <c r="M2" s="59"/>
      <c r="N2" s="59"/>
      <c r="O2" s="27"/>
      <c r="P2" s="27"/>
      <c r="Q2" s="27"/>
      <c r="R2" s="28"/>
      <c r="S2" s="28"/>
      <c r="T2" s="28"/>
    </row>
    <row r="3" spans="1:37" s="30" customFormat="1" ht="60.5" customHeight="1" x14ac:dyDescent="0.35">
      <c r="A3" s="64"/>
      <c r="B3" s="49"/>
      <c r="C3" s="58" t="s">
        <v>110</v>
      </c>
      <c r="D3" s="58"/>
      <c r="E3" s="58"/>
      <c r="F3" s="60" t="s">
        <v>111</v>
      </c>
      <c r="G3" s="60"/>
      <c r="H3" s="60"/>
      <c r="I3" s="61" t="s">
        <v>112</v>
      </c>
      <c r="J3" s="61"/>
      <c r="K3" s="61"/>
      <c r="L3" s="62" t="s">
        <v>113</v>
      </c>
      <c r="M3" s="62"/>
      <c r="N3" s="62"/>
      <c r="O3" s="50" t="s">
        <v>114</v>
      </c>
      <c r="P3" s="50"/>
      <c r="Q3" s="50"/>
      <c r="R3" s="51" t="s">
        <v>115</v>
      </c>
      <c r="S3" s="51"/>
      <c r="T3" s="51"/>
      <c r="U3" s="29"/>
      <c r="V3" s="29"/>
    </row>
    <row r="4" spans="1:37" s="36" customFormat="1" ht="30.75" customHeight="1" x14ac:dyDescent="0.45">
      <c r="A4" s="64"/>
      <c r="B4" s="49"/>
      <c r="C4" s="31" t="s">
        <v>116</v>
      </c>
      <c r="D4" s="32" t="s">
        <v>117</v>
      </c>
      <c r="E4" s="33" t="s">
        <v>118</v>
      </c>
      <c r="F4" s="31" t="s">
        <v>116</v>
      </c>
      <c r="G4" s="32" t="s">
        <v>117</v>
      </c>
      <c r="H4" s="33" t="s">
        <v>118</v>
      </c>
      <c r="I4" s="31" t="s">
        <v>116</v>
      </c>
      <c r="J4" s="32" t="s">
        <v>117</v>
      </c>
      <c r="K4" s="33" t="s">
        <v>118</v>
      </c>
      <c r="L4" s="31" t="s">
        <v>116</v>
      </c>
      <c r="M4" s="32" t="s">
        <v>117</v>
      </c>
      <c r="N4" s="33" t="s">
        <v>118</v>
      </c>
      <c r="O4" s="31" t="s">
        <v>116</v>
      </c>
      <c r="P4" s="32" t="s">
        <v>117</v>
      </c>
      <c r="Q4" s="33" t="s">
        <v>118</v>
      </c>
      <c r="R4" s="31" t="s">
        <v>119</v>
      </c>
      <c r="S4" s="32" t="s">
        <v>120</v>
      </c>
      <c r="T4" s="33" t="s">
        <v>121</v>
      </c>
      <c r="U4" s="34"/>
      <c r="V4" s="34"/>
      <c r="W4" s="35"/>
      <c r="X4" s="35"/>
      <c r="Y4" s="35"/>
      <c r="Z4" s="35"/>
      <c r="AA4" s="35"/>
      <c r="AB4" s="35"/>
      <c r="AC4" s="35"/>
      <c r="AD4" s="35"/>
      <c r="AE4" s="35"/>
      <c r="AF4" s="35"/>
      <c r="AG4" s="35"/>
      <c r="AH4" s="35"/>
      <c r="AI4" s="35"/>
      <c r="AJ4" s="35"/>
      <c r="AK4" s="35"/>
    </row>
    <row r="5" spans="1:37" x14ac:dyDescent="0.45">
      <c r="A5" s="52" t="s">
        <v>67</v>
      </c>
      <c r="B5" s="37" t="s">
        <v>79</v>
      </c>
      <c r="C5" s="38">
        <v>35750000</v>
      </c>
      <c r="D5" s="38">
        <v>19500000</v>
      </c>
      <c r="E5" s="38">
        <v>19500000</v>
      </c>
      <c r="F5" s="38">
        <v>43312500</v>
      </c>
      <c r="G5" s="38">
        <v>41745833.25</v>
      </c>
      <c r="H5" s="38">
        <v>41745833.25</v>
      </c>
      <c r="I5" s="38"/>
      <c r="J5" s="38"/>
      <c r="K5" s="38"/>
      <c r="L5" s="38"/>
      <c r="M5" s="38"/>
      <c r="N5" s="38"/>
      <c r="O5" s="38">
        <f>+F5+I5+L5</f>
        <v>43312500</v>
      </c>
      <c r="P5" s="38">
        <f t="shared" ref="P5:Q5" si="0">+G5+J5+M5</f>
        <v>41745833.25</v>
      </c>
      <c r="Q5" s="38">
        <f t="shared" si="0"/>
        <v>41745833.25</v>
      </c>
      <c r="R5" s="39">
        <f>+C5+O5</f>
        <v>79062500</v>
      </c>
      <c r="S5" s="39">
        <f t="shared" ref="S5:T19" si="1">+D5+P5</f>
        <v>61245833.25</v>
      </c>
      <c r="T5" s="39">
        <f t="shared" si="1"/>
        <v>61245833.25</v>
      </c>
      <c r="U5" s="26"/>
      <c r="V5" s="26"/>
    </row>
    <row r="6" spans="1:37" x14ac:dyDescent="0.45">
      <c r="A6" s="53"/>
      <c r="B6" s="37" t="s">
        <v>80</v>
      </c>
      <c r="C6" s="38">
        <v>85362500</v>
      </c>
      <c r="D6" s="38">
        <v>85362500</v>
      </c>
      <c r="E6" s="38">
        <v>85362500</v>
      </c>
      <c r="F6" s="38">
        <v>42500000</v>
      </c>
      <c r="G6" s="38">
        <v>40516666.5</v>
      </c>
      <c r="H6" s="38">
        <v>40516666.5</v>
      </c>
      <c r="I6" s="38"/>
      <c r="J6" s="38"/>
      <c r="K6" s="38"/>
      <c r="L6" s="38"/>
      <c r="M6" s="38"/>
      <c r="N6" s="38"/>
      <c r="O6" s="38">
        <f t="shared" ref="O6:O29" si="2">+F6+I6+L6</f>
        <v>42500000</v>
      </c>
      <c r="P6" s="38">
        <f t="shared" ref="P6:P29" si="3">+G6+J6+M6</f>
        <v>40516666.5</v>
      </c>
      <c r="Q6" s="38">
        <f t="shared" ref="Q6:Q29" si="4">+H6+K6+N6</f>
        <v>40516666.5</v>
      </c>
      <c r="R6" s="39">
        <f t="shared" ref="R6:R29" si="5">+C6+O6</f>
        <v>127862500</v>
      </c>
      <c r="S6" s="39">
        <f t="shared" si="1"/>
        <v>125879166.5</v>
      </c>
      <c r="T6" s="39">
        <f t="shared" si="1"/>
        <v>125879166.5</v>
      </c>
      <c r="U6" s="26"/>
      <c r="V6" s="26"/>
    </row>
    <row r="7" spans="1:37" x14ac:dyDescent="0.45">
      <c r="A7" s="53"/>
      <c r="B7" s="37" t="s">
        <v>81</v>
      </c>
      <c r="C7" s="38">
        <v>42000000</v>
      </c>
      <c r="D7" s="38">
        <v>42000000</v>
      </c>
      <c r="E7" s="38">
        <v>42000000</v>
      </c>
      <c r="F7" s="38">
        <v>43312500</v>
      </c>
      <c r="G7" s="38">
        <v>41745833.25</v>
      </c>
      <c r="H7" s="38">
        <v>41745833.25</v>
      </c>
      <c r="I7" s="38"/>
      <c r="J7" s="38"/>
      <c r="K7" s="38"/>
      <c r="L7" s="38"/>
      <c r="M7" s="38"/>
      <c r="N7" s="38"/>
      <c r="O7" s="38">
        <f t="shared" si="2"/>
        <v>43312500</v>
      </c>
      <c r="P7" s="38">
        <f t="shared" si="3"/>
        <v>41745833.25</v>
      </c>
      <c r="Q7" s="38">
        <f t="shared" si="4"/>
        <v>41745833.25</v>
      </c>
      <c r="R7" s="39">
        <f t="shared" si="5"/>
        <v>85312500</v>
      </c>
      <c r="S7" s="39">
        <f t="shared" si="1"/>
        <v>83745833.25</v>
      </c>
      <c r="T7" s="39">
        <f t="shared" si="1"/>
        <v>83745833.25</v>
      </c>
      <c r="U7" s="26"/>
      <c r="V7" s="26"/>
    </row>
    <row r="8" spans="1:37" x14ac:dyDescent="0.45">
      <c r="A8" s="53"/>
      <c r="B8" s="37" t="s">
        <v>82</v>
      </c>
      <c r="C8" s="38">
        <v>49991666</v>
      </c>
      <c r="D8" s="38">
        <v>29250000</v>
      </c>
      <c r="E8" s="38">
        <v>29250000</v>
      </c>
      <c r="F8" s="38">
        <v>115000000</v>
      </c>
      <c r="G8" s="38">
        <v>68925398</v>
      </c>
      <c r="H8" s="38">
        <v>68925398</v>
      </c>
      <c r="I8" s="38"/>
      <c r="J8" s="38"/>
      <c r="K8" s="38"/>
      <c r="L8" s="38">
        <v>232216602.66999999</v>
      </c>
      <c r="M8" s="38">
        <v>149784052.88</v>
      </c>
      <c r="N8" s="38">
        <v>105195876.06999999</v>
      </c>
      <c r="O8" s="38">
        <f t="shared" si="2"/>
        <v>347216602.66999996</v>
      </c>
      <c r="P8" s="38">
        <f t="shared" si="3"/>
        <v>218709450.88</v>
      </c>
      <c r="Q8" s="38">
        <f t="shared" si="4"/>
        <v>174121274.06999999</v>
      </c>
      <c r="R8" s="39">
        <f t="shared" si="5"/>
        <v>397208268.66999996</v>
      </c>
      <c r="S8" s="39">
        <f t="shared" si="1"/>
        <v>247959450.88</v>
      </c>
      <c r="T8" s="39">
        <f t="shared" si="1"/>
        <v>203371274.06999999</v>
      </c>
      <c r="U8" s="26"/>
      <c r="V8" s="26"/>
    </row>
    <row r="9" spans="1:37" x14ac:dyDescent="0.45">
      <c r="A9" s="54"/>
      <c r="B9" s="37" t="s">
        <v>83</v>
      </c>
      <c r="C9" s="38">
        <v>70000000</v>
      </c>
      <c r="D9" s="38">
        <v>70000000</v>
      </c>
      <c r="E9" s="38">
        <v>70000000</v>
      </c>
      <c r="F9" s="38">
        <v>7597700</v>
      </c>
      <c r="G9" s="38">
        <v>7597700</v>
      </c>
      <c r="H9" s="38">
        <v>7597700</v>
      </c>
      <c r="I9" s="38"/>
      <c r="J9" s="38"/>
      <c r="K9" s="38"/>
      <c r="L9" s="38"/>
      <c r="M9" s="38"/>
      <c r="N9" s="38"/>
      <c r="O9" s="38">
        <f t="shared" si="2"/>
        <v>7597700</v>
      </c>
      <c r="P9" s="38">
        <f t="shared" si="3"/>
        <v>7597700</v>
      </c>
      <c r="Q9" s="38">
        <f t="shared" si="4"/>
        <v>7597700</v>
      </c>
      <c r="R9" s="39">
        <f t="shared" si="5"/>
        <v>77597700</v>
      </c>
      <c r="S9" s="39">
        <f t="shared" si="1"/>
        <v>77597700</v>
      </c>
      <c r="T9" s="39">
        <f t="shared" si="1"/>
        <v>77597700</v>
      </c>
      <c r="U9" s="26"/>
      <c r="V9" s="26"/>
    </row>
    <row r="10" spans="1:37" x14ac:dyDescent="0.45">
      <c r="A10" s="55" t="s">
        <v>59</v>
      </c>
      <c r="B10" s="40" t="s">
        <v>77</v>
      </c>
      <c r="C10" s="28">
        <v>69766666</v>
      </c>
      <c r="D10" s="28">
        <v>65000000</v>
      </c>
      <c r="E10" s="28">
        <v>65000000</v>
      </c>
      <c r="F10" s="28">
        <v>711747674</v>
      </c>
      <c r="G10" s="28">
        <v>390924561</v>
      </c>
      <c r="H10" s="28">
        <v>390924561</v>
      </c>
      <c r="I10" s="28">
        <v>715522500</v>
      </c>
      <c r="J10" s="28">
        <v>574174000</v>
      </c>
      <c r="K10" s="28">
        <v>574174000</v>
      </c>
      <c r="L10" s="28"/>
      <c r="M10" s="28"/>
      <c r="N10" s="28"/>
      <c r="O10" s="28">
        <f t="shared" si="2"/>
        <v>1427270174</v>
      </c>
      <c r="P10" s="28">
        <f t="shared" si="3"/>
        <v>965098561</v>
      </c>
      <c r="Q10" s="28">
        <f t="shared" si="4"/>
        <v>965098561</v>
      </c>
      <c r="R10" s="39">
        <f t="shared" si="5"/>
        <v>1497036840</v>
      </c>
      <c r="S10" s="41">
        <f t="shared" si="1"/>
        <v>1030098561</v>
      </c>
      <c r="T10" s="41">
        <f t="shared" si="1"/>
        <v>1030098561</v>
      </c>
      <c r="U10" s="26"/>
      <c r="V10" s="26"/>
    </row>
    <row r="11" spans="1:37" x14ac:dyDescent="0.45">
      <c r="A11" s="56"/>
      <c r="B11" s="40" t="s">
        <v>75</v>
      </c>
      <c r="C11" s="28">
        <v>105500000</v>
      </c>
      <c r="D11" s="28">
        <v>90500000</v>
      </c>
      <c r="E11" s="28">
        <v>90500000</v>
      </c>
      <c r="F11" s="28">
        <v>408077244</v>
      </c>
      <c r="G11" s="28">
        <v>285678313</v>
      </c>
      <c r="H11" s="28">
        <v>285678313</v>
      </c>
      <c r="I11" s="28"/>
      <c r="J11" s="28"/>
      <c r="K11" s="28"/>
      <c r="L11" s="28"/>
      <c r="M11" s="28"/>
      <c r="N11" s="28"/>
      <c r="O11" s="28">
        <f t="shared" si="2"/>
        <v>408077244</v>
      </c>
      <c r="P11" s="28">
        <f t="shared" si="3"/>
        <v>285678313</v>
      </c>
      <c r="Q11" s="28">
        <f t="shared" si="4"/>
        <v>285678313</v>
      </c>
      <c r="R11" s="39">
        <f t="shared" si="5"/>
        <v>513577244</v>
      </c>
      <c r="S11" s="41">
        <f t="shared" si="1"/>
        <v>376178313</v>
      </c>
      <c r="T11" s="41">
        <f t="shared" si="1"/>
        <v>376178313</v>
      </c>
      <c r="U11" s="26"/>
      <c r="V11" s="26"/>
    </row>
    <row r="12" spans="1:37" x14ac:dyDescent="0.45">
      <c r="A12" s="56"/>
      <c r="B12" s="40" t="s">
        <v>76</v>
      </c>
      <c r="C12" s="28">
        <v>253381909.33000001</v>
      </c>
      <c r="D12" s="28">
        <v>234165860</v>
      </c>
      <c r="E12" s="28">
        <v>234165860</v>
      </c>
      <c r="F12" s="28">
        <v>46763400</v>
      </c>
      <c r="G12" s="28">
        <v>16621000</v>
      </c>
      <c r="H12" s="28">
        <v>16621000</v>
      </c>
      <c r="I12" s="28"/>
      <c r="J12" s="28"/>
      <c r="K12" s="28"/>
      <c r="L12" s="28">
        <v>331287506</v>
      </c>
      <c r="M12" s="28">
        <v>284109398</v>
      </c>
      <c r="N12" s="28">
        <v>284109398</v>
      </c>
      <c r="O12" s="28">
        <f t="shared" si="2"/>
        <v>378050906</v>
      </c>
      <c r="P12" s="28">
        <f t="shared" si="3"/>
        <v>300730398</v>
      </c>
      <c r="Q12" s="28">
        <f t="shared" si="4"/>
        <v>300730398</v>
      </c>
      <c r="R12" s="39">
        <f t="shared" si="5"/>
        <v>631432815.33000004</v>
      </c>
      <c r="S12" s="41">
        <f t="shared" si="1"/>
        <v>534896258</v>
      </c>
      <c r="T12" s="41">
        <f t="shared" si="1"/>
        <v>534896258</v>
      </c>
      <c r="U12" s="26"/>
      <c r="V12" s="26"/>
    </row>
    <row r="13" spans="1:37" x14ac:dyDescent="0.45">
      <c r="A13" s="52" t="s">
        <v>64</v>
      </c>
      <c r="B13" s="37" t="s">
        <v>79</v>
      </c>
      <c r="C13" s="38">
        <v>32175000</v>
      </c>
      <c r="D13" s="38">
        <v>17550000</v>
      </c>
      <c r="E13" s="38">
        <v>17550000</v>
      </c>
      <c r="F13" s="38">
        <v>38981250</v>
      </c>
      <c r="G13" s="38">
        <v>37571249.93</v>
      </c>
      <c r="H13" s="38">
        <v>37571249.93</v>
      </c>
      <c r="I13" s="38"/>
      <c r="J13" s="38"/>
      <c r="K13" s="38"/>
      <c r="L13" s="38"/>
      <c r="M13" s="38"/>
      <c r="N13" s="38"/>
      <c r="O13" s="38">
        <f t="shared" si="2"/>
        <v>38981250</v>
      </c>
      <c r="P13" s="38">
        <f t="shared" si="3"/>
        <v>37571249.93</v>
      </c>
      <c r="Q13" s="38">
        <f t="shared" si="4"/>
        <v>37571249.93</v>
      </c>
      <c r="R13" s="39">
        <f t="shared" si="5"/>
        <v>71156250</v>
      </c>
      <c r="S13" s="39">
        <f t="shared" si="1"/>
        <v>55121249.93</v>
      </c>
      <c r="T13" s="39">
        <f t="shared" si="1"/>
        <v>55121249.93</v>
      </c>
      <c r="U13" s="26"/>
      <c r="V13" s="26"/>
    </row>
    <row r="14" spans="1:37" x14ac:dyDescent="0.45">
      <c r="A14" s="53"/>
      <c r="B14" s="37" t="s">
        <v>80</v>
      </c>
      <c r="C14" s="38">
        <v>76826250</v>
      </c>
      <c r="D14" s="38">
        <v>76826250</v>
      </c>
      <c r="E14" s="38">
        <v>76826250</v>
      </c>
      <c r="F14" s="38">
        <v>38250000</v>
      </c>
      <c r="G14" s="38">
        <v>36464999.850000001</v>
      </c>
      <c r="H14" s="38">
        <v>36464999.850000001</v>
      </c>
      <c r="I14" s="38"/>
      <c r="J14" s="38"/>
      <c r="K14" s="38"/>
      <c r="L14" s="38"/>
      <c r="M14" s="38"/>
      <c r="N14" s="38"/>
      <c r="O14" s="38">
        <f t="shared" si="2"/>
        <v>38250000</v>
      </c>
      <c r="P14" s="38">
        <f t="shared" si="3"/>
        <v>36464999.850000001</v>
      </c>
      <c r="Q14" s="38">
        <f t="shared" si="4"/>
        <v>36464999.850000001</v>
      </c>
      <c r="R14" s="39">
        <f t="shared" si="5"/>
        <v>115076250</v>
      </c>
      <c r="S14" s="39">
        <f t="shared" si="1"/>
        <v>113291249.84999999</v>
      </c>
      <c r="T14" s="39">
        <f t="shared" si="1"/>
        <v>113291249.84999999</v>
      </c>
      <c r="U14" s="26"/>
      <c r="V14" s="26"/>
    </row>
    <row r="15" spans="1:37" x14ac:dyDescent="0.45">
      <c r="A15" s="53"/>
      <c r="B15" s="37" t="s">
        <v>81</v>
      </c>
      <c r="C15" s="38">
        <v>37800000</v>
      </c>
      <c r="D15" s="38">
        <v>37800000</v>
      </c>
      <c r="E15" s="38">
        <v>37800000</v>
      </c>
      <c r="F15" s="38">
        <v>38981250</v>
      </c>
      <c r="G15" s="38">
        <v>37571249.93</v>
      </c>
      <c r="H15" s="38">
        <v>37571249.93</v>
      </c>
      <c r="I15" s="38"/>
      <c r="J15" s="38"/>
      <c r="K15" s="38"/>
      <c r="L15" s="38"/>
      <c r="M15" s="38"/>
      <c r="N15" s="38"/>
      <c r="O15" s="38">
        <f t="shared" si="2"/>
        <v>38981250</v>
      </c>
      <c r="P15" s="38">
        <f t="shared" si="3"/>
        <v>37571249.93</v>
      </c>
      <c r="Q15" s="38">
        <f t="shared" si="4"/>
        <v>37571249.93</v>
      </c>
      <c r="R15" s="39">
        <f t="shared" si="5"/>
        <v>76781250</v>
      </c>
      <c r="S15" s="39">
        <f t="shared" si="1"/>
        <v>75371249.930000007</v>
      </c>
      <c r="T15" s="39">
        <f t="shared" si="1"/>
        <v>75371249.930000007</v>
      </c>
      <c r="U15" s="26"/>
      <c r="V15" s="26"/>
    </row>
    <row r="16" spans="1:37" x14ac:dyDescent="0.45">
      <c r="A16" s="53"/>
      <c r="B16" s="37" t="s">
        <v>82</v>
      </c>
      <c r="C16" s="38">
        <v>44992499.850000001</v>
      </c>
      <c r="D16" s="38">
        <v>26325000</v>
      </c>
      <c r="E16" s="38">
        <v>26325000</v>
      </c>
      <c r="F16" s="38">
        <v>103500000</v>
      </c>
      <c r="G16" s="38">
        <v>62032859</v>
      </c>
      <c r="H16" s="38">
        <v>62032859</v>
      </c>
      <c r="I16" s="38"/>
      <c r="J16" s="38"/>
      <c r="K16" s="38"/>
      <c r="L16" s="38">
        <v>208994942.80000001</v>
      </c>
      <c r="M16" s="38">
        <v>134805647.31999999</v>
      </c>
      <c r="N16" s="38">
        <v>134805647.31999999</v>
      </c>
      <c r="O16" s="38">
        <f t="shared" si="2"/>
        <v>312494942.80000001</v>
      </c>
      <c r="P16" s="38">
        <f t="shared" si="3"/>
        <v>196838506.31999999</v>
      </c>
      <c r="Q16" s="38">
        <f t="shared" si="4"/>
        <v>196838506.31999999</v>
      </c>
      <c r="R16" s="39">
        <f t="shared" si="5"/>
        <v>357487442.65000004</v>
      </c>
      <c r="S16" s="39">
        <f t="shared" si="1"/>
        <v>223163506.31999999</v>
      </c>
      <c r="T16" s="39">
        <f t="shared" si="1"/>
        <v>223163506.31999999</v>
      </c>
      <c r="U16" s="26"/>
      <c r="V16" s="26"/>
    </row>
    <row r="17" spans="1:22" x14ac:dyDescent="0.45">
      <c r="A17" s="54"/>
      <c r="B17" s="37" t="s">
        <v>83</v>
      </c>
      <c r="C17" s="38">
        <v>63000000</v>
      </c>
      <c r="D17" s="38">
        <v>63000000</v>
      </c>
      <c r="E17" s="38">
        <v>63000000</v>
      </c>
      <c r="F17" s="38">
        <v>6837930</v>
      </c>
      <c r="G17" s="38">
        <v>6837930</v>
      </c>
      <c r="H17" s="38">
        <v>6837930</v>
      </c>
      <c r="I17" s="38"/>
      <c r="J17" s="38"/>
      <c r="K17" s="38"/>
      <c r="L17" s="38"/>
      <c r="M17" s="38"/>
      <c r="N17" s="38"/>
      <c r="O17" s="38">
        <f t="shared" si="2"/>
        <v>6837930</v>
      </c>
      <c r="P17" s="38">
        <f t="shared" si="3"/>
        <v>6837930</v>
      </c>
      <c r="Q17" s="38">
        <f t="shared" si="4"/>
        <v>6837930</v>
      </c>
      <c r="R17" s="39">
        <f t="shared" si="5"/>
        <v>69837930</v>
      </c>
      <c r="S17" s="39">
        <f t="shared" si="1"/>
        <v>69837930</v>
      </c>
      <c r="T17" s="39">
        <f t="shared" si="1"/>
        <v>69837930</v>
      </c>
      <c r="U17" s="26"/>
      <c r="V17" s="26"/>
    </row>
    <row r="18" spans="1:22" x14ac:dyDescent="0.45">
      <c r="A18" s="55" t="s">
        <v>66</v>
      </c>
      <c r="B18" s="40" t="s">
        <v>79</v>
      </c>
      <c r="C18" s="28">
        <v>1430000</v>
      </c>
      <c r="D18" s="28">
        <v>780000</v>
      </c>
      <c r="E18" s="28">
        <v>780000</v>
      </c>
      <c r="F18" s="28">
        <v>1732500</v>
      </c>
      <c r="G18" s="28">
        <v>1669833.33</v>
      </c>
      <c r="H18" s="28">
        <v>1669833.33</v>
      </c>
      <c r="I18" s="28"/>
      <c r="J18" s="28"/>
      <c r="K18" s="28"/>
      <c r="L18" s="28"/>
      <c r="M18" s="28"/>
      <c r="N18" s="28"/>
      <c r="O18" s="28">
        <f t="shared" si="2"/>
        <v>1732500</v>
      </c>
      <c r="P18" s="28">
        <f t="shared" si="3"/>
        <v>1669833.33</v>
      </c>
      <c r="Q18" s="28">
        <f t="shared" si="4"/>
        <v>1669833.33</v>
      </c>
      <c r="R18" s="39">
        <f t="shared" si="5"/>
        <v>3162500</v>
      </c>
      <c r="S18" s="41">
        <f t="shared" si="1"/>
        <v>2449833.33</v>
      </c>
      <c r="T18" s="41">
        <f t="shared" si="1"/>
        <v>2449833.33</v>
      </c>
      <c r="U18" s="26"/>
      <c r="V18" s="26"/>
    </row>
    <row r="19" spans="1:22" x14ac:dyDescent="0.45">
      <c r="A19" s="56"/>
      <c r="B19" s="40" t="s">
        <v>80</v>
      </c>
      <c r="C19" s="28">
        <v>3414500</v>
      </c>
      <c r="D19" s="28">
        <v>3414500</v>
      </c>
      <c r="E19" s="28">
        <v>3414500</v>
      </c>
      <c r="F19" s="28">
        <v>1700000</v>
      </c>
      <c r="G19" s="28">
        <v>1620667</v>
      </c>
      <c r="H19" s="28">
        <v>1620667</v>
      </c>
      <c r="I19" s="28"/>
      <c r="J19" s="28"/>
      <c r="K19" s="28"/>
      <c r="L19" s="28"/>
      <c r="M19" s="28"/>
      <c r="N19" s="28"/>
      <c r="O19" s="28">
        <f t="shared" si="2"/>
        <v>1700000</v>
      </c>
      <c r="P19" s="28">
        <f t="shared" si="3"/>
        <v>1620667</v>
      </c>
      <c r="Q19" s="28">
        <f t="shared" si="4"/>
        <v>1620667</v>
      </c>
      <c r="R19" s="39">
        <f t="shared" si="5"/>
        <v>5114500</v>
      </c>
      <c r="S19" s="41">
        <f t="shared" si="1"/>
        <v>5035167</v>
      </c>
      <c r="T19" s="41">
        <f t="shared" si="1"/>
        <v>5035167</v>
      </c>
      <c r="U19" s="26"/>
      <c r="V19" s="26"/>
    </row>
    <row r="20" spans="1:22" x14ac:dyDescent="0.45">
      <c r="A20" s="56"/>
      <c r="B20" s="40" t="s">
        <v>81</v>
      </c>
      <c r="C20" s="28">
        <v>1680000</v>
      </c>
      <c r="D20" s="28">
        <v>1680000</v>
      </c>
      <c r="E20" s="28">
        <v>1680000</v>
      </c>
      <c r="F20" s="28">
        <v>1732500</v>
      </c>
      <c r="G20" s="28">
        <v>1669833.33</v>
      </c>
      <c r="H20" s="28">
        <v>1669833.33</v>
      </c>
      <c r="I20" s="28"/>
      <c r="J20" s="28"/>
      <c r="K20" s="28"/>
      <c r="L20" s="28"/>
      <c r="M20" s="28"/>
      <c r="N20" s="28"/>
      <c r="O20" s="28">
        <f t="shared" si="2"/>
        <v>1732500</v>
      </c>
      <c r="P20" s="28">
        <f t="shared" si="3"/>
        <v>1669833.33</v>
      </c>
      <c r="Q20" s="28">
        <f t="shared" si="4"/>
        <v>1669833.33</v>
      </c>
      <c r="R20" s="39">
        <f t="shared" si="5"/>
        <v>3412500</v>
      </c>
      <c r="S20" s="41">
        <f t="shared" ref="S20:S29" si="6">+D20+P20</f>
        <v>3349833.33</v>
      </c>
      <c r="T20" s="41">
        <f t="shared" ref="T20:T29" si="7">+E20+Q20</f>
        <v>3349833.33</v>
      </c>
      <c r="U20" s="26"/>
      <c r="V20" s="26"/>
    </row>
    <row r="21" spans="1:22" x14ac:dyDescent="0.45">
      <c r="A21" s="56"/>
      <c r="B21" s="40" t="s">
        <v>82</v>
      </c>
      <c r="C21" s="28">
        <v>1999666.66</v>
      </c>
      <c r="D21" s="28">
        <v>1170000</v>
      </c>
      <c r="E21" s="28">
        <v>1170000</v>
      </c>
      <c r="F21" s="28">
        <v>4600000</v>
      </c>
      <c r="G21" s="28">
        <v>2757016.2</v>
      </c>
      <c r="H21" s="28">
        <v>2757016.2</v>
      </c>
      <c r="I21" s="28"/>
      <c r="J21" s="28"/>
      <c r="K21" s="28"/>
      <c r="L21" s="28">
        <v>9288664.5500000007</v>
      </c>
      <c r="M21" s="28">
        <v>5991361.6699999999</v>
      </c>
      <c r="N21" s="28">
        <v>5991361.6699999999</v>
      </c>
      <c r="O21" s="28">
        <f t="shared" si="2"/>
        <v>13888664.550000001</v>
      </c>
      <c r="P21" s="28">
        <f t="shared" si="3"/>
        <v>8748377.870000001</v>
      </c>
      <c r="Q21" s="28">
        <f t="shared" si="4"/>
        <v>8748377.870000001</v>
      </c>
      <c r="R21" s="39">
        <f t="shared" si="5"/>
        <v>15888331.210000001</v>
      </c>
      <c r="S21" s="41">
        <f t="shared" si="6"/>
        <v>9918377.870000001</v>
      </c>
      <c r="T21" s="41">
        <f t="shared" si="7"/>
        <v>9918377.870000001</v>
      </c>
      <c r="U21" s="26"/>
      <c r="V21" s="26"/>
    </row>
    <row r="22" spans="1:22" x14ac:dyDescent="0.45">
      <c r="A22" s="63"/>
      <c r="B22" s="40" t="s">
        <v>83</v>
      </c>
      <c r="C22" s="28">
        <v>2800000</v>
      </c>
      <c r="D22" s="28">
        <v>2800000</v>
      </c>
      <c r="E22" s="28">
        <v>2800000</v>
      </c>
      <c r="F22" s="28">
        <v>303908</v>
      </c>
      <c r="G22" s="28">
        <v>303908</v>
      </c>
      <c r="H22" s="28">
        <v>303908</v>
      </c>
      <c r="I22" s="28"/>
      <c r="J22" s="28"/>
      <c r="K22" s="28"/>
      <c r="L22" s="28"/>
      <c r="M22" s="28"/>
      <c r="N22" s="28"/>
      <c r="O22" s="28">
        <f t="shared" si="2"/>
        <v>303908</v>
      </c>
      <c r="P22" s="28">
        <f t="shared" si="3"/>
        <v>303908</v>
      </c>
      <c r="Q22" s="28">
        <f t="shared" si="4"/>
        <v>303908</v>
      </c>
      <c r="R22" s="39">
        <f t="shared" si="5"/>
        <v>3103908</v>
      </c>
      <c r="S22" s="41">
        <f t="shared" si="6"/>
        <v>3103908</v>
      </c>
      <c r="T22" s="41">
        <f t="shared" si="7"/>
        <v>3103908</v>
      </c>
      <c r="U22" s="26"/>
      <c r="V22" s="26"/>
    </row>
    <row r="23" spans="1:22" x14ac:dyDescent="0.45">
      <c r="A23" s="52" t="s">
        <v>65</v>
      </c>
      <c r="B23" s="37" t="s">
        <v>79</v>
      </c>
      <c r="C23" s="38">
        <v>2145000</v>
      </c>
      <c r="D23" s="38">
        <v>1170000</v>
      </c>
      <c r="E23" s="38">
        <v>1170000</v>
      </c>
      <c r="F23" s="38">
        <v>2598750</v>
      </c>
      <c r="G23" s="38">
        <v>2504750</v>
      </c>
      <c r="H23" s="38">
        <v>2504750</v>
      </c>
      <c r="I23" s="38"/>
      <c r="J23" s="38"/>
      <c r="K23" s="38"/>
      <c r="L23" s="38"/>
      <c r="M23" s="38"/>
      <c r="N23" s="38"/>
      <c r="O23" s="38">
        <f t="shared" si="2"/>
        <v>2598750</v>
      </c>
      <c r="P23" s="38">
        <f t="shared" si="3"/>
        <v>2504750</v>
      </c>
      <c r="Q23" s="38">
        <f t="shared" si="4"/>
        <v>2504750</v>
      </c>
      <c r="R23" s="39">
        <f t="shared" si="5"/>
        <v>4743750</v>
      </c>
      <c r="S23" s="39">
        <f t="shared" si="6"/>
        <v>3674750</v>
      </c>
      <c r="T23" s="39">
        <f t="shared" si="7"/>
        <v>3674750</v>
      </c>
      <c r="U23" s="26"/>
      <c r="V23" s="26"/>
    </row>
    <row r="24" spans="1:22" x14ac:dyDescent="0.45">
      <c r="A24" s="53"/>
      <c r="B24" s="37" t="s">
        <v>80</v>
      </c>
      <c r="C24" s="38">
        <v>5121750</v>
      </c>
      <c r="D24" s="38">
        <v>5121750</v>
      </c>
      <c r="E24" s="38">
        <v>5121750</v>
      </c>
      <c r="F24" s="38">
        <v>2550000</v>
      </c>
      <c r="G24" s="38">
        <v>2431000</v>
      </c>
      <c r="H24" s="38">
        <v>2431000</v>
      </c>
      <c r="I24" s="38"/>
      <c r="J24" s="38"/>
      <c r="K24" s="38"/>
      <c r="L24" s="38"/>
      <c r="M24" s="38"/>
      <c r="N24" s="38"/>
      <c r="O24" s="38">
        <f t="shared" si="2"/>
        <v>2550000</v>
      </c>
      <c r="P24" s="38">
        <f t="shared" si="3"/>
        <v>2431000</v>
      </c>
      <c r="Q24" s="38">
        <f t="shared" si="4"/>
        <v>2431000</v>
      </c>
      <c r="R24" s="39">
        <f t="shared" si="5"/>
        <v>7671750</v>
      </c>
      <c r="S24" s="39">
        <f t="shared" si="6"/>
        <v>7552750</v>
      </c>
      <c r="T24" s="39">
        <f t="shared" si="7"/>
        <v>7552750</v>
      </c>
      <c r="U24" s="26"/>
      <c r="V24" s="26"/>
    </row>
    <row r="25" spans="1:22" x14ac:dyDescent="0.45">
      <c r="A25" s="53"/>
      <c r="B25" s="37" t="s">
        <v>81</v>
      </c>
      <c r="C25" s="38">
        <v>2520000</v>
      </c>
      <c r="D25" s="38">
        <v>2520000</v>
      </c>
      <c r="E25" s="38">
        <v>2520000</v>
      </c>
      <c r="F25" s="38">
        <v>2598750</v>
      </c>
      <c r="G25" s="38">
        <v>2504750</v>
      </c>
      <c r="H25" s="38">
        <v>2504750</v>
      </c>
      <c r="I25" s="38"/>
      <c r="J25" s="38"/>
      <c r="K25" s="38"/>
      <c r="L25" s="38"/>
      <c r="M25" s="38"/>
      <c r="N25" s="38"/>
      <c r="O25" s="38">
        <f t="shared" si="2"/>
        <v>2598750</v>
      </c>
      <c r="P25" s="38">
        <f t="shared" si="3"/>
        <v>2504750</v>
      </c>
      <c r="Q25" s="38">
        <f t="shared" si="4"/>
        <v>2504750</v>
      </c>
      <c r="R25" s="39">
        <f t="shared" si="5"/>
        <v>5118750</v>
      </c>
      <c r="S25" s="39">
        <f t="shared" si="6"/>
        <v>5024750</v>
      </c>
      <c r="T25" s="39">
        <f t="shared" si="7"/>
        <v>5024750</v>
      </c>
      <c r="U25" s="26"/>
      <c r="V25" s="26"/>
    </row>
    <row r="26" spans="1:22" x14ac:dyDescent="0.45">
      <c r="A26" s="53"/>
      <c r="B26" s="37" t="s">
        <v>82</v>
      </c>
      <c r="C26" s="38">
        <v>2999499.99</v>
      </c>
      <c r="D26" s="38">
        <v>1755000</v>
      </c>
      <c r="E26" s="38">
        <v>1755000</v>
      </c>
      <c r="F26" s="38">
        <v>6900000</v>
      </c>
      <c r="G26" s="38">
        <v>4135523.8</v>
      </c>
      <c r="H26" s="38">
        <v>4135523.8</v>
      </c>
      <c r="I26" s="38"/>
      <c r="J26" s="38"/>
      <c r="K26" s="38"/>
      <c r="L26" s="38">
        <v>13932996.32</v>
      </c>
      <c r="M26" s="38">
        <v>8987043.5199999996</v>
      </c>
      <c r="N26" s="38">
        <v>8987043.5199999996</v>
      </c>
      <c r="O26" s="38">
        <f t="shared" si="2"/>
        <v>20832996.32</v>
      </c>
      <c r="P26" s="38">
        <f t="shared" si="3"/>
        <v>13122567.32</v>
      </c>
      <c r="Q26" s="38">
        <f t="shared" si="4"/>
        <v>13122567.32</v>
      </c>
      <c r="R26" s="39">
        <f t="shared" si="5"/>
        <v>23832496.310000002</v>
      </c>
      <c r="S26" s="39">
        <f t="shared" si="6"/>
        <v>14877567.32</v>
      </c>
      <c r="T26" s="39">
        <f t="shared" si="7"/>
        <v>14877567.32</v>
      </c>
      <c r="U26" s="26"/>
      <c r="V26" s="26"/>
    </row>
    <row r="27" spans="1:22" x14ac:dyDescent="0.45">
      <c r="A27" s="54"/>
      <c r="B27" s="37" t="s">
        <v>83</v>
      </c>
      <c r="C27" s="38">
        <v>4200000</v>
      </c>
      <c r="D27" s="38">
        <v>4200000</v>
      </c>
      <c r="E27" s="38">
        <v>4200000</v>
      </c>
      <c r="F27" s="38">
        <v>455862</v>
      </c>
      <c r="G27" s="38">
        <v>455862</v>
      </c>
      <c r="H27" s="38">
        <v>455862</v>
      </c>
      <c r="I27" s="38"/>
      <c r="J27" s="38"/>
      <c r="K27" s="38"/>
      <c r="L27" s="38"/>
      <c r="M27" s="38"/>
      <c r="N27" s="38"/>
      <c r="O27" s="38">
        <f t="shared" si="2"/>
        <v>455862</v>
      </c>
      <c r="P27" s="38">
        <f t="shared" si="3"/>
        <v>455862</v>
      </c>
      <c r="Q27" s="38">
        <f t="shared" si="4"/>
        <v>455862</v>
      </c>
      <c r="R27" s="39">
        <f t="shared" si="5"/>
        <v>4655862</v>
      </c>
      <c r="S27" s="39">
        <f t="shared" si="6"/>
        <v>4655862</v>
      </c>
      <c r="T27" s="39">
        <f t="shared" si="7"/>
        <v>4655862</v>
      </c>
      <c r="U27" s="26"/>
      <c r="V27" s="26"/>
    </row>
    <row r="28" spans="1:22" x14ac:dyDescent="0.45">
      <c r="A28" s="55" t="s">
        <v>69</v>
      </c>
      <c r="B28" s="40" t="s">
        <v>71</v>
      </c>
      <c r="C28" s="28">
        <v>28600000</v>
      </c>
      <c r="D28" s="28">
        <v>24000000</v>
      </c>
      <c r="E28" s="28">
        <v>24000000</v>
      </c>
      <c r="F28" s="28">
        <v>140000000</v>
      </c>
      <c r="G28" s="28">
        <v>83909181</v>
      </c>
      <c r="H28" s="28">
        <v>83909181</v>
      </c>
      <c r="I28" s="28"/>
      <c r="J28" s="28"/>
      <c r="K28" s="28"/>
      <c r="L28" s="28"/>
      <c r="M28" s="28"/>
      <c r="N28" s="28"/>
      <c r="O28" s="28">
        <f t="shared" si="2"/>
        <v>140000000</v>
      </c>
      <c r="P28" s="28">
        <f t="shared" si="3"/>
        <v>83909181</v>
      </c>
      <c r="Q28" s="28">
        <f t="shared" si="4"/>
        <v>83909181</v>
      </c>
      <c r="R28" s="39">
        <f t="shared" si="5"/>
        <v>168600000</v>
      </c>
      <c r="S28" s="41">
        <f t="shared" si="6"/>
        <v>107909181</v>
      </c>
      <c r="T28" s="41">
        <f t="shared" si="7"/>
        <v>107909181</v>
      </c>
      <c r="U28" s="26"/>
      <c r="V28" s="26"/>
    </row>
    <row r="29" spans="1:22" x14ac:dyDescent="0.45">
      <c r="A29" s="63"/>
      <c r="B29" s="40" t="s">
        <v>73</v>
      </c>
      <c r="C29" s="28">
        <v>50000000</v>
      </c>
      <c r="D29" s="28">
        <v>0</v>
      </c>
      <c r="E29" s="28">
        <v>0</v>
      </c>
      <c r="F29" s="28">
        <v>140000000</v>
      </c>
      <c r="G29" s="28">
        <v>83909181</v>
      </c>
      <c r="H29" s="28">
        <v>83909181</v>
      </c>
      <c r="I29" s="28"/>
      <c r="J29" s="28"/>
      <c r="K29" s="28"/>
      <c r="L29" s="28"/>
      <c r="M29" s="28"/>
      <c r="N29" s="28"/>
      <c r="O29" s="28">
        <f t="shared" si="2"/>
        <v>140000000</v>
      </c>
      <c r="P29" s="28">
        <f t="shared" si="3"/>
        <v>83909181</v>
      </c>
      <c r="Q29" s="28">
        <f t="shared" si="4"/>
        <v>83909181</v>
      </c>
      <c r="R29" s="39">
        <f t="shared" si="5"/>
        <v>190000000</v>
      </c>
      <c r="S29" s="41">
        <f t="shared" si="6"/>
        <v>83909181</v>
      </c>
      <c r="T29" s="41">
        <f t="shared" si="7"/>
        <v>83909181</v>
      </c>
      <c r="U29" s="26"/>
      <c r="V29" s="26"/>
    </row>
    <row r="30" spans="1:22" s="34" customFormat="1" x14ac:dyDescent="0.45">
      <c r="A30" s="42" t="s">
        <v>122</v>
      </c>
      <c r="B30" s="43"/>
      <c r="C30" s="44">
        <f>SUM(C5:C29)</f>
        <v>1073456907.83</v>
      </c>
      <c r="D30" s="44">
        <f t="shared" ref="D30:S30" si="8">SUM(D5:D29)</f>
        <v>905890860</v>
      </c>
      <c r="E30" s="44">
        <f t="shared" si="8"/>
        <v>905890860</v>
      </c>
      <c r="F30" s="44">
        <f t="shared" si="8"/>
        <v>1950033718</v>
      </c>
      <c r="G30" s="44">
        <f t="shared" si="8"/>
        <v>1262105099.3699999</v>
      </c>
      <c r="H30" s="44">
        <f t="shared" si="8"/>
        <v>1262105099.3699999</v>
      </c>
      <c r="I30" s="44">
        <f t="shared" si="8"/>
        <v>715522500</v>
      </c>
      <c r="J30" s="44">
        <f t="shared" si="8"/>
        <v>574174000</v>
      </c>
      <c r="K30" s="44">
        <f t="shared" si="8"/>
        <v>574174000</v>
      </c>
      <c r="L30" s="44">
        <f t="shared" si="8"/>
        <v>795720712.34000003</v>
      </c>
      <c r="M30" s="44">
        <f t="shared" si="8"/>
        <v>583677503.38999999</v>
      </c>
      <c r="N30" s="44">
        <f t="shared" si="8"/>
        <v>539089326.58000004</v>
      </c>
      <c r="O30" s="44">
        <f t="shared" si="8"/>
        <v>3461276930.3400006</v>
      </c>
      <c r="P30" s="44">
        <f t="shared" si="8"/>
        <v>2419956602.7600002</v>
      </c>
      <c r="Q30" s="44">
        <f t="shared" si="8"/>
        <v>2375368425.9499998</v>
      </c>
      <c r="R30" s="44">
        <f t="shared" si="8"/>
        <v>4534733838.1700001</v>
      </c>
      <c r="S30" s="44">
        <f t="shared" si="8"/>
        <v>3325847462.7599998</v>
      </c>
      <c r="T30" s="44">
        <f>SUM(T5:T29)</f>
        <v>3281259285.9499993</v>
      </c>
    </row>
    <row r="32" spans="1:22" s="34" customFormat="1" x14ac:dyDescent="0.45">
      <c r="A32" s="45" t="s">
        <v>123</v>
      </c>
      <c r="B32" s="46" t="s">
        <v>61</v>
      </c>
      <c r="C32" s="47">
        <v>5812574486</v>
      </c>
      <c r="D32" s="47">
        <v>190852379</v>
      </c>
      <c r="E32" s="47">
        <v>190852379</v>
      </c>
      <c r="F32" s="47"/>
      <c r="G32" s="47"/>
      <c r="H32" s="47"/>
      <c r="I32" s="47"/>
      <c r="J32" s="47"/>
      <c r="K32" s="47"/>
      <c r="L32" s="47">
        <v>31569539181.150002</v>
      </c>
      <c r="M32" s="47">
        <v>24502005453.73</v>
      </c>
      <c r="N32" s="47">
        <v>24139507498.73</v>
      </c>
      <c r="O32" s="47">
        <f>+F32+I32+L32</f>
        <v>31569539181.150002</v>
      </c>
      <c r="P32" s="47">
        <f>+G32+J32+M32</f>
        <v>24502005453.73</v>
      </c>
      <c r="Q32" s="47">
        <f>+H32+K32+N32</f>
        <v>24139507498.73</v>
      </c>
      <c r="R32" s="47">
        <f>+C32+O32</f>
        <v>37382113667.150002</v>
      </c>
      <c r="S32" s="47">
        <f>+D32+P32</f>
        <v>24692857832.73</v>
      </c>
      <c r="T32" s="47">
        <f>+E32+Q32</f>
        <v>24330359877.73</v>
      </c>
      <c r="U32" s="48"/>
      <c r="V32" s="48"/>
    </row>
  </sheetData>
  <sheetProtection algorithmName="SHA-512" hashValue="sdLVvgSSyAEkUy0p3SfcwMJyMP9GappOQ8LTo/TaA3ibMFoQ53Ltq/PLrLUhT4b4id2R0LnFuzmq0COW+4bCwg==" saltValue="iJXvmVl/eAdyIG5TQQFmyQ==" spinCount="100000" sheet="1" formatCells="0" formatColumns="0" formatRows="0" insertColumns="0" insertRows="0" insertHyperlinks="0" deleteColumns="0" deleteRows="0" sort="0" autoFilter="0" pivotTables="0"/>
  <autoFilter ref="A4:AK30" xr:uid="{082B4353-0607-45FE-905E-A8A6212B52FB}"/>
  <mergeCells count="16">
    <mergeCell ref="A13:A17"/>
    <mergeCell ref="A18:A22"/>
    <mergeCell ref="A23:A27"/>
    <mergeCell ref="A28:A29"/>
    <mergeCell ref="A2:A4"/>
    <mergeCell ref="B2:B4"/>
    <mergeCell ref="O3:Q3"/>
    <mergeCell ref="R3:T3"/>
    <mergeCell ref="A5:A9"/>
    <mergeCell ref="A10:A12"/>
    <mergeCell ref="C2:E2"/>
    <mergeCell ref="C3:E3"/>
    <mergeCell ref="F2:N2"/>
    <mergeCell ref="F3:H3"/>
    <mergeCell ref="I3:K3"/>
    <mergeCell ref="L3:N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23E62-EE1E-4A29-91C9-5EF7AB79297F}">
  <sheetPr>
    <tabColor rgb="FF92D050"/>
  </sheetPr>
  <dimension ref="A1:O17"/>
  <sheetViews>
    <sheetView tabSelected="1" zoomScale="70" zoomScaleNormal="70" workbookViewId="0">
      <selection activeCell="B6" sqref="B6"/>
    </sheetView>
  </sheetViews>
  <sheetFormatPr baseColWidth="10" defaultColWidth="11" defaultRowHeight="15.5" x14ac:dyDescent="0.35"/>
  <cols>
    <col min="1" max="1" width="27.33203125" customWidth="1"/>
    <col min="2" max="2" width="120.83203125" customWidth="1"/>
    <col min="3" max="3" width="21.08203125" customWidth="1"/>
    <col min="4" max="4" width="25.75" customWidth="1"/>
    <col min="5" max="6" width="24.33203125" customWidth="1"/>
    <col min="7" max="7" width="19" customWidth="1"/>
    <col min="8" max="8" width="24.5" customWidth="1"/>
    <col min="9" max="9" width="22.08203125" customWidth="1"/>
    <col min="10" max="10" width="20.83203125" customWidth="1"/>
    <col min="11" max="11" width="17.5" customWidth="1"/>
    <col min="12" max="12" width="22" customWidth="1"/>
    <col min="13" max="13" width="2" customWidth="1"/>
    <col min="14" max="14" width="22" customWidth="1"/>
    <col min="15" max="15" width="15.58203125" bestFit="1" customWidth="1"/>
  </cols>
  <sheetData>
    <row r="1" spans="1:15" ht="75.5" customHeight="1" x14ac:dyDescent="0.5">
      <c r="A1" s="20"/>
      <c r="B1" s="66" t="s">
        <v>140</v>
      </c>
      <c r="C1" s="66"/>
      <c r="D1" s="66"/>
      <c r="E1" s="66"/>
      <c r="F1" s="66"/>
      <c r="G1" s="66"/>
      <c r="H1" s="66"/>
      <c r="I1" s="66"/>
      <c r="J1" s="66"/>
      <c r="K1" s="66"/>
      <c r="L1" s="66"/>
      <c r="M1" s="66"/>
      <c r="N1" s="66"/>
    </row>
    <row r="3" spans="1:15" ht="48" customHeight="1" x14ac:dyDescent="0.35">
      <c r="A3" s="21" t="s">
        <v>106</v>
      </c>
      <c r="B3" s="21" t="s">
        <v>124</v>
      </c>
      <c r="C3" s="22" t="s">
        <v>125</v>
      </c>
      <c r="D3" s="21" t="s">
        <v>126</v>
      </c>
      <c r="E3" s="21" t="s">
        <v>127</v>
      </c>
      <c r="F3" s="21" t="s">
        <v>122</v>
      </c>
      <c r="G3" s="21" t="s">
        <v>128</v>
      </c>
      <c r="H3" s="23" t="s">
        <v>129</v>
      </c>
      <c r="I3" s="23" t="s">
        <v>130</v>
      </c>
      <c r="J3" s="22" t="s">
        <v>131</v>
      </c>
      <c r="K3" s="22" t="s">
        <v>132</v>
      </c>
      <c r="L3" s="21" t="s">
        <v>133</v>
      </c>
      <c r="N3" s="21" t="s">
        <v>134</v>
      </c>
    </row>
    <row r="4" spans="1:15" ht="54" customHeight="1" x14ac:dyDescent="0.35">
      <c r="A4" s="67" t="s">
        <v>139</v>
      </c>
      <c r="B4" s="8" t="s">
        <v>75</v>
      </c>
      <c r="C4" s="65">
        <v>1920000000</v>
      </c>
      <c r="D4" s="3">
        <v>105500000</v>
      </c>
      <c r="E4" s="3">
        <v>408077244</v>
      </c>
      <c r="F4" s="3">
        <v>513577244</v>
      </c>
      <c r="G4" s="17">
        <v>240000000</v>
      </c>
      <c r="H4" s="3">
        <v>235000000</v>
      </c>
      <c r="I4" s="3">
        <v>150000000</v>
      </c>
      <c r="J4" s="65">
        <f>+F4+F5+G4+G5</f>
        <v>1651010059.3299999</v>
      </c>
      <c r="K4" s="65">
        <f>+C4-J4</f>
        <v>268989940.67000008</v>
      </c>
      <c r="L4" s="14">
        <v>272900000</v>
      </c>
      <c r="N4" s="15">
        <v>377800000</v>
      </c>
    </row>
    <row r="5" spans="1:15" ht="162" customHeight="1" x14ac:dyDescent="0.35">
      <c r="A5" s="67"/>
      <c r="B5" s="8" t="s">
        <v>76</v>
      </c>
      <c r="C5" s="65"/>
      <c r="D5" s="3">
        <v>253381909.33000001</v>
      </c>
      <c r="E5" s="3">
        <v>378050906</v>
      </c>
      <c r="F5" s="3">
        <v>631432815.33000004</v>
      </c>
      <c r="G5" s="17">
        <v>266000000</v>
      </c>
      <c r="H5" s="3">
        <v>266000000</v>
      </c>
      <c r="I5" s="3">
        <v>264931514</v>
      </c>
      <c r="J5" s="65"/>
      <c r="K5" s="65"/>
      <c r="L5" s="3"/>
      <c r="M5" s="1"/>
      <c r="N5" s="17"/>
      <c r="O5" s="1"/>
    </row>
    <row r="6" spans="1:15" ht="58" customHeight="1" x14ac:dyDescent="0.35">
      <c r="A6" s="10" t="s">
        <v>135</v>
      </c>
      <c r="B6" s="8" t="s">
        <v>77</v>
      </c>
      <c r="C6" s="9">
        <v>1400000000</v>
      </c>
      <c r="D6" s="3">
        <v>69766666</v>
      </c>
      <c r="E6" s="3">
        <v>1427270174</v>
      </c>
      <c r="F6" s="3">
        <v>1497036840</v>
      </c>
      <c r="G6" s="17">
        <v>205456000</v>
      </c>
      <c r="H6" s="3">
        <v>205456000</v>
      </c>
      <c r="I6" s="3">
        <v>161463120</v>
      </c>
      <c r="J6" s="9">
        <f>+F6+G6</f>
        <v>1702492840</v>
      </c>
      <c r="K6" s="9">
        <f>+C6-J6</f>
        <v>-302492840</v>
      </c>
      <c r="L6" s="14">
        <v>265000000</v>
      </c>
      <c r="M6" s="16"/>
      <c r="N6" s="15">
        <v>165000000</v>
      </c>
      <c r="O6" s="1"/>
    </row>
    <row r="7" spans="1:15" ht="63.65" customHeight="1" x14ac:dyDescent="0.35">
      <c r="A7" s="67" t="s">
        <v>136</v>
      </c>
      <c r="B7" s="8" t="s">
        <v>79</v>
      </c>
      <c r="C7" s="65">
        <v>3000000000</v>
      </c>
      <c r="D7" s="3">
        <v>71500000</v>
      </c>
      <c r="E7" s="3">
        <v>86625000</v>
      </c>
      <c r="F7" s="3">
        <v>158125000</v>
      </c>
      <c r="G7" s="17">
        <v>240990417</v>
      </c>
      <c r="H7" s="3">
        <v>237000000</v>
      </c>
      <c r="I7" s="3">
        <v>237000000</v>
      </c>
      <c r="J7" s="65">
        <f>+F7+F8+F9+F10+F11+G7+G8+G9+G10+G11</f>
        <v>2548241509.8400002</v>
      </c>
      <c r="K7" s="65">
        <f>+C7-J7</f>
        <v>451758490.15999985</v>
      </c>
      <c r="L7" s="14">
        <v>75000000</v>
      </c>
      <c r="M7" s="1"/>
      <c r="N7" s="15">
        <v>100000000</v>
      </c>
      <c r="O7" s="1"/>
    </row>
    <row r="8" spans="1:15" ht="62.15" customHeight="1" x14ac:dyDescent="0.35">
      <c r="A8" s="67"/>
      <c r="B8" s="8" t="s">
        <v>80</v>
      </c>
      <c r="C8" s="65"/>
      <c r="D8" s="3">
        <v>170725000</v>
      </c>
      <c r="E8" s="3">
        <v>85000000</v>
      </c>
      <c r="F8" s="3">
        <v>255725000</v>
      </c>
      <c r="G8" s="17">
        <v>486195154</v>
      </c>
      <c r="H8" s="3">
        <v>486195154</v>
      </c>
      <c r="I8" s="3">
        <v>486195154</v>
      </c>
      <c r="J8" s="65"/>
      <c r="K8" s="65"/>
      <c r="L8" s="3"/>
      <c r="M8" s="1"/>
      <c r="N8" s="15">
        <v>310000000</v>
      </c>
      <c r="O8" s="1"/>
    </row>
    <row r="9" spans="1:15" ht="82.5" customHeight="1" x14ac:dyDescent="0.35">
      <c r="A9" s="67"/>
      <c r="B9" s="8" t="s">
        <v>81</v>
      </c>
      <c r="C9" s="65"/>
      <c r="D9" s="3">
        <v>84000000</v>
      </c>
      <c r="E9" s="3">
        <v>86625000</v>
      </c>
      <c r="F9" s="3">
        <v>170625000</v>
      </c>
      <c r="G9" s="17">
        <v>89969000</v>
      </c>
      <c r="H9" s="3">
        <v>89969000</v>
      </c>
      <c r="I9" s="3">
        <v>89969000</v>
      </c>
      <c r="J9" s="65"/>
      <c r="K9" s="65"/>
      <c r="L9" s="14">
        <v>94000000</v>
      </c>
      <c r="M9" s="1"/>
      <c r="N9" s="15">
        <v>570000000</v>
      </c>
      <c r="O9" s="1"/>
    </row>
    <row r="10" spans="1:15" ht="47.5" customHeight="1" x14ac:dyDescent="0.35">
      <c r="A10" s="67"/>
      <c r="B10" s="8" t="s">
        <v>82</v>
      </c>
      <c r="C10" s="65"/>
      <c r="D10" s="3">
        <v>99983332.499999985</v>
      </c>
      <c r="E10" s="3">
        <v>694433206.34000003</v>
      </c>
      <c r="F10" s="3">
        <v>794416538.84000003</v>
      </c>
      <c r="G10" s="17">
        <v>0</v>
      </c>
      <c r="H10" s="3">
        <v>0</v>
      </c>
      <c r="I10" s="3">
        <v>0</v>
      </c>
      <c r="J10" s="65"/>
      <c r="K10" s="65"/>
      <c r="L10" s="3"/>
      <c r="M10" s="1"/>
      <c r="N10" s="15">
        <v>80000000</v>
      </c>
      <c r="O10" s="1"/>
    </row>
    <row r="11" spans="1:15" ht="50.5" customHeight="1" x14ac:dyDescent="0.35">
      <c r="A11" s="67"/>
      <c r="B11" s="8" t="s">
        <v>83</v>
      </c>
      <c r="C11" s="65"/>
      <c r="D11" s="3">
        <v>140000000</v>
      </c>
      <c r="E11" s="3">
        <v>15195400</v>
      </c>
      <c r="F11" s="3">
        <v>155195400</v>
      </c>
      <c r="G11" s="17">
        <v>197000000</v>
      </c>
      <c r="H11" s="3">
        <v>197000000</v>
      </c>
      <c r="I11" s="3">
        <v>167890949.68000001</v>
      </c>
      <c r="J11" s="65"/>
      <c r="K11" s="65"/>
      <c r="L11" s="14">
        <v>84553333</v>
      </c>
      <c r="M11" s="1"/>
      <c r="N11" s="15">
        <v>100000000</v>
      </c>
      <c r="O11" s="1"/>
    </row>
    <row r="12" spans="1:15" ht="75.650000000000006" customHeight="1" x14ac:dyDescent="0.35">
      <c r="A12" s="67" t="s">
        <v>137</v>
      </c>
      <c r="B12" s="8" t="s">
        <v>71</v>
      </c>
      <c r="C12" s="65">
        <v>680000000</v>
      </c>
      <c r="D12" s="3">
        <v>28600000</v>
      </c>
      <c r="E12" s="3">
        <v>140000000</v>
      </c>
      <c r="F12" s="3">
        <v>168600000</v>
      </c>
      <c r="G12" s="17">
        <v>185148333</v>
      </c>
      <c r="H12" s="3">
        <v>184768000</v>
      </c>
      <c r="I12" s="3">
        <v>184768000</v>
      </c>
      <c r="J12" s="65">
        <f>+F12+F13+G12+G13</f>
        <v>543748333</v>
      </c>
      <c r="K12" s="65">
        <f>+C12-J12</f>
        <v>136251667</v>
      </c>
      <c r="L12" s="3"/>
      <c r="M12" s="1"/>
      <c r="N12" s="17"/>
      <c r="O12" s="1"/>
    </row>
    <row r="13" spans="1:15" ht="37" customHeight="1" x14ac:dyDescent="0.35">
      <c r="A13" s="67"/>
      <c r="B13" s="8" t="s">
        <v>73</v>
      </c>
      <c r="C13" s="65"/>
      <c r="D13" s="3">
        <v>50000000</v>
      </c>
      <c r="E13" s="3">
        <v>140000000</v>
      </c>
      <c r="F13" s="3">
        <v>190000000</v>
      </c>
      <c r="G13" s="3">
        <v>0</v>
      </c>
      <c r="H13" s="3">
        <v>0</v>
      </c>
      <c r="I13" s="3">
        <v>0</v>
      </c>
      <c r="J13" s="65"/>
      <c r="K13" s="65"/>
      <c r="L13" s="3">
        <v>0</v>
      </c>
      <c r="M13" s="1"/>
      <c r="N13" s="17">
        <v>0</v>
      </c>
      <c r="O13" s="1"/>
    </row>
    <row r="14" spans="1:15" x14ac:dyDescent="0.35">
      <c r="A14" s="2"/>
      <c r="B14" s="4" t="s">
        <v>122</v>
      </c>
      <c r="C14" s="4"/>
      <c r="D14" s="5">
        <f>SUM(D4:D13)</f>
        <v>1073456907.83</v>
      </c>
      <c r="E14" s="5">
        <f>SUM(E4:E13)</f>
        <v>3461276930.3400002</v>
      </c>
      <c r="F14" s="5">
        <f>SUM(F4:F13)</f>
        <v>4534733838.1700001</v>
      </c>
      <c r="G14" s="5">
        <f>SUM(G4:G13)</f>
        <v>1910758904</v>
      </c>
      <c r="H14" s="5">
        <f t="shared" ref="H14:I14" si="0">SUM(H4:H13)</f>
        <v>1901388154</v>
      </c>
      <c r="I14" s="5">
        <f t="shared" si="0"/>
        <v>1742217737.6800001</v>
      </c>
      <c r="J14" s="5">
        <f t="shared" ref="J14:K14" si="1">SUM(J4:J13)</f>
        <v>6445492742.1700001</v>
      </c>
      <c r="K14" s="5">
        <f t="shared" si="1"/>
        <v>554507257.82999992</v>
      </c>
      <c r="L14" s="5">
        <f>SUM(L4:L13)</f>
        <v>791453333</v>
      </c>
      <c r="M14" s="1"/>
      <c r="N14" s="5">
        <f>SUM(N4:N13)</f>
        <v>1702800000</v>
      </c>
      <c r="O14" s="1"/>
    </row>
    <row r="15" spans="1:15" x14ac:dyDescent="0.35">
      <c r="A15" s="11"/>
      <c r="B15" s="6" t="s">
        <v>138</v>
      </c>
      <c r="C15" s="6"/>
      <c r="D15" s="7">
        <v>5812574486</v>
      </c>
      <c r="E15" s="7">
        <v>31569539181.150002</v>
      </c>
      <c r="F15" s="7">
        <v>37382113667.150002</v>
      </c>
      <c r="G15" s="7">
        <v>3424572809</v>
      </c>
      <c r="H15" s="7">
        <v>3166405248.6599998</v>
      </c>
      <c r="I15" s="7">
        <v>3166405248.6599998</v>
      </c>
      <c r="J15" s="13">
        <f>+F15+G15</f>
        <v>40806686476.150002</v>
      </c>
      <c r="K15" s="6"/>
      <c r="L15" s="7">
        <v>3652751779</v>
      </c>
      <c r="M15" s="1"/>
      <c r="N15" s="7">
        <v>3652751779</v>
      </c>
      <c r="O15" s="1"/>
    </row>
    <row r="16" spans="1:15" x14ac:dyDescent="0.35">
      <c r="B16" s="19" t="s">
        <v>138</v>
      </c>
      <c r="G16" s="18">
        <v>4022281239</v>
      </c>
      <c r="H16" s="18">
        <v>3424572809</v>
      </c>
      <c r="I16" s="18">
        <v>3166405248.6599998</v>
      </c>
      <c r="M16" s="1"/>
      <c r="O16" s="1"/>
    </row>
    <row r="17" spans="7:9" x14ac:dyDescent="0.35">
      <c r="G17" s="12"/>
      <c r="H17" s="12"/>
      <c r="I17" s="12"/>
    </row>
  </sheetData>
  <sheetProtection sheet="1" formatCells="0" formatColumns="0" formatRows="0" insertColumns="0" insertRows="0" insertHyperlinks="0" deleteColumns="0" deleteRows="0" sort="0" autoFilter="0" pivotTables="0"/>
  <mergeCells count="13">
    <mergeCell ref="J12:J13"/>
    <mergeCell ref="K12:K13"/>
    <mergeCell ref="A4:A5"/>
    <mergeCell ref="A7:A11"/>
    <mergeCell ref="A12:A13"/>
    <mergeCell ref="C4:C5"/>
    <mergeCell ref="C7:C11"/>
    <mergeCell ref="C12:C13"/>
    <mergeCell ref="J4:J5"/>
    <mergeCell ref="K4:K5"/>
    <mergeCell ref="B1:N1"/>
    <mergeCell ref="J7:J11"/>
    <mergeCell ref="K7:K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Proyecto seguimiento produc (2)</vt:lpstr>
      <vt:lpstr>EJECUCION POR PROYECTO</vt:lpstr>
      <vt:lpstr>RESUMEN COMPROMISO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Ivonne Yolima Barbosa Rios</dc:creator>
  <cp:keywords/>
  <dc:description/>
  <cp:lastModifiedBy>Ana Maria Albarracin Quintero</cp:lastModifiedBy>
  <cp:revision/>
  <dcterms:created xsi:type="dcterms:W3CDTF">2025-04-07T18:36:09Z</dcterms:created>
  <dcterms:modified xsi:type="dcterms:W3CDTF">2026-07-21T20:06:55Z</dcterms:modified>
  <cp:category/>
  <cp:contentStatus/>
</cp:coreProperties>
</file>